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Z:\BACKUP ENGENHARIA\PROJETOS 2024\PEDRA PAINEIRINHA\------ CORREÇÃO 13-01-2025 -----\"/>
    </mc:Choice>
  </mc:AlternateContent>
  <xr:revisionPtr revIDLastSave="0" documentId="8_{4CAB79A3-31AF-4F80-9B0F-083CCDE0AD2C}" xr6:coauthVersionLast="47" xr6:coauthVersionMax="47" xr10:uidLastSave="{00000000-0000-0000-0000-000000000000}"/>
  <bookViews>
    <workbookView xWindow="28680" yWindow="-120" windowWidth="29040" windowHeight="15840" tabRatio="500" firstSheet="1" activeTab="1" xr2:uid="{00000000-000D-0000-FFFF-FFFF00000000}"/>
  </bookViews>
  <sheets>
    <sheet name="PLANILHA ORÇAMENTÁRIA" sheetId="1" state="hidden" r:id="rId1"/>
    <sheet name="MEIO FIO PRE MOLDADO" sheetId="3" r:id="rId2"/>
    <sheet name="MEMORIAL DE CÁLCULO" sheetId="4" r:id="rId3"/>
    <sheet name="CRONOGRAMA FISICO FINANCEIRO" sheetId="2" r:id="rId4"/>
  </sheets>
  <definedNames>
    <definedName name="_xlnm.Print_Area" localSheetId="3">'CRONOGRAMA FISICO FINANCEIRO'!$A$3:$O$80</definedName>
    <definedName name="_xlnm.Print_Area" localSheetId="1">'MEIO FIO PRE MOLDADO'!$B$1:$L$25</definedName>
    <definedName name="_xlnm.Print_Area" localSheetId="2">'MEMORIAL DE CÁLCULO'!$B$1:$R$24</definedName>
    <definedName name="_xlnm.Print_Area" localSheetId="0">'PLANILHA ORÇAMENTÁRIA'!$B$1:$L$26</definedName>
    <definedName name="_xlnm.Print_Titles" localSheetId="1">'MEIO FIO PRE MOLDADO'!$8:$9</definedName>
    <definedName name="_xlnm.Print_Titles" localSheetId="2">'MEMORIAL DE CÁLCULO'!$8:$9</definedName>
    <definedName name="_xlnm.Print_Titles" localSheetId="0">'PLANILHA ORÇAMENTÁRIA'!$8:$9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69" i="2" l="1"/>
  <c r="C67" i="2"/>
  <c r="C65" i="2"/>
  <c r="C63" i="2"/>
  <c r="C61" i="2"/>
  <c r="C59" i="2"/>
  <c r="C57" i="2"/>
  <c r="C55" i="2"/>
  <c r="C53" i="2"/>
  <c r="C51" i="2"/>
  <c r="C27" i="2"/>
  <c r="C25" i="2"/>
  <c r="C23" i="2"/>
  <c r="C21" i="2"/>
  <c r="C19" i="2"/>
  <c r="C17" i="2"/>
  <c r="C15" i="2"/>
  <c r="C13" i="2"/>
  <c r="C11" i="2"/>
  <c r="C9" i="2"/>
  <c r="G16" i="3"/>
  <c r="R11" i="3"/>
  <c r="G21" i="3" s="1"/>
  <c r="T30" i="4"/>
  <c r="J29" i="4"/>
  <c r="N28" i="4"/>
  <c r="J28" i="4"/>
  <c r="I24" i="4"/>
  <c r="W23" i="4"/>
  <c r="W24" i="4" s="1"/>
  <c r="I23" i="4"/>
  <c r="I22" i="4"/>
  <c r="I21" i="4"/>
  <c r="I20" i="4"/>
  <c r="I19" i="4"/>
  <c r="W18" i="4"/>
  <c r="I18" i="4"/>
  <c r="L18" i="4" s="1"/>
  <c r="H18" i="4"/>
  <c r="I17" i="4"/>
  <c r="L17" i="4" s="1"/>
  <c r="I16" i="4"/>
  <c r="L15" i="4"/>
  <c r="I15" i="4"/>
  <c r="J15" i="4" s="1"/>
  <c r="V14" i="4"/>
  <c r="G23" i="4" s="1"/>
  <c r="I14" i="4"/>
  <c r="L14" i="4" s="1"/>
  <c r="T17" i="4" s="1"/>
  <c r="W11" i="4"/>
  <c r="G18" i="4" s="1"/>
  <c r="V11" i="4"/>
  <c r="G20" i="3" l="1"/>
  <c r="G21" i="4"/>
  <c r="J21" i="4" s="1"/>
  <c r="G20" i="4"/>
  <c r="J25" i="4"/>
  <c r="L16" i="4"/>
  <c r="L23" i="4"/>
  <c r="J23" i="4"/>
  <c r="L25" i="4"/>
  <c r="L24" i="4"/>
  <c r="J16" i="4"/>
  <c r="J18" i="4"/>
  <c r="J24" i="4"/>
  <c r="G19" i="4"/>
  <c r="G22" i="4"/>
  <c r="J14" i="4"/>
  <c r="J17" i="4"/>
  <c r="L21" i="4" l="1"/>
  <c r="L22" i="4"/>
  <c r="J22" i="4"/>
  <c r="L19" i="4"/>
  <c r="J19" i="4"/>
  <c r="L20" i="4"/>
  <c r="J20" i="4"/>
  <c r="H18" i="3" l="1"/>
  <c r="I18" i="3" l="1"/>
  <c r="I19" i="3"/>
  <c r="J26" i="1"/>
  <c r="H18" i="1"/>
  <c r="P31" i="3"/>
  <c r="N29" i="3"/>
  <c r="J29" i="3"/>
  <c r="J30" i="3" s="1"/>
  <c r="I24" i="3"/>
  <c r="L24" i="3" s="1"/>
  <c r="S23" i="3"/>
  <c r="S24" i="3" s="1"/>
  <c r="I23" i="3"/>
  <c r="I22" i="3"/>
  <c r="I21" i="3"/>
  <c r="I20" i="3"/>
  <c r="S18" i="3"/>
  <c r="L17" i="3"/>
  <c r="I17" i="3"/>
  <c r="G17" i="3"/>
  <c r="I16" i="3"/>
  <c r="I15" i="3"/>
  <c r="L15" i="3" s="1"/>
  <c r="R14" i="3"/>
  <c r="G23" i="3" s="1"/>
  <c r="L14" i="3"/>
  <c r="I14" i="3"/>
  <c r="J14" i="3" s="1"/>
  <c r="S11" i="3"/>
  <c r="G18" i="3" s="1"/>
  <c r="I15" i="1"/>
  <c r="I16" i="1"/>
  <c r="I17" i="1"/>
  <c r="I18" i="1"/>
  <c r="I19" i="1"/>
  <c r="I20" i="1"/>
  <c r="I21" i="1"/>
  <c r="I22" i="1"/>
  <c r="I23" i="1"/>
  <c r="I24" i="1"/>
  <c r="I14" i="1"/>
  <c r="J17" i="3" l="1"/>
  <c r="L18" i="3"/>
  <c r="L19" i="3"/>
  <c r="L20" i="3"/>
  <c r="P17" i="3"/>
  <c r="L23" i="3"/>
  <c r="L21" i="3"/>
  <c r="L16" i="3"/>
  <c r="J24" i="3"/>
  <c r="J18" i="3"/>
  <c r="G19" i="3"/>
  <c r="J19" i="3" s="1"/>
  <c r="G22" i="3"/>
  <c r="J22" i="3" s="1"/>
  <c r="J20" i="3"/>
  <c r="J23" i="3"/>
  <c r="J15" i="3"/>
  <c r="B32" i="2"/>
  <c r="D32" i="2"/>
  <c r="E32" i="2"/>
  <c r="F32" i="2"/>
  <c r="G32" i="2"/>
  <c r="H32" i="2"/>
  <c r="I32" i="2"/>
  <c r="J32" i="2"/>
  <c r="K32" i="2"/>
  <c r="L32" i="2"/>
  <c r="M32" i="2"/>
  <c r="N32" i="2"/>
  <c r="O32" i="2"/>
  <c r="P33" i="2"/>
  <c r="B34" i="2"/>
  <c r="D34" i="2"/>
  <c r="E34" i="2"/>
  <c r="F34" i="2"/>
  <c r="G34" i="2"/>
  <c r="H34" i="2"/>
  <c r="I34" i="2"/>
  <c r="J34" i="2"/>
  <c r="K34" i="2"/>
  <c r="L34" i="2"/>
  <c r="M34" i="2"/>
  <c r="N34" i="2"/>
  <c r="O34" i="2"/>
  <c r="P35" i="2"/>
  <c r="P76" i="2" s="1"/>
  <c r="J29" i="1"/>
  <c r="J30" i="1" s="1"/>
  <c r="E75" i="2"/>
  <c r="F75" i="2"/>
  <c r="G75" i="2"/>
  <c r="H75" i="2"/>
  <c r="I75" i="2"/>
  <c r="J75" i="2"/>
  <c r="K75" i="2"/>
  <c r="L75" i="2"/>
  <c r="M75" i="2"/>
  <c r="N75" i="2"/>
  <c r="O75" i="2"/>
  <c r="D75" i="2"/>
  <c r="E73" i="2"/>
  <c r="F73" i="2"/>
  <c r="G73" i="2"/>
  <c r="H73" i="2"/>
  <c r="I73" i="2"/>
  <c r="J73" i="2"/>
  <c r="K73" i="2"/>
  <c r="L73" i="2"/>
  <c r="M73" i="2"/>
  <c r="N73" i="2"/>
  <c r="O73" i="2"/>
  <c r="D73" i="2"/>
  <c r="B75" i="2"/>
  <c r="B73" i="2"/>
  <c r="B57" i="2"/>
  <c r="B55" i="2"/>
  <c r="B53" i="2"/>
  <c r="B51" i="2"/>
  <c r="B15" i="2"/>
  <c r="B13" i="2"/>
  <c r="B11" i="2"/>
  <c r="R14" i="1"/>
  <c r="G23" i="1" s="1"/>
  <c r="S11" i="1"/>
  <c r="G18" i="1" s="1"/>
  <c r="G24" i="1" s="1"/>
  <c r="R11" i="1"/>
  <c r="G17" i="1" s="1"/>
  <c r="G20" i="1" s="1"/>
  <c r="N29" i="1"/>
  <c r="P31" i="1"/>
  <c r="C71" i="2" l="1"/>
  <c r="C30" i="2"/>
  <c r="J16" i="3"/>
  <c r="J21" i="3"/>
  <c r="L22" i="3"/>
  <c r="L25" i="3" s="1"/>
  <c r="L26" i="3" s="1"/>
  <c r="G21" i="1"/>
  <c r="J21" i="1" s="1"/>
  <c r="G19" i="1"/>
  <c r="L19" i="1" s="1"/>
  <c r="G22" i="1"/>
  <c r="P34" i="2"/>
  <c r="P75" i="2" s="1"/>
  <c r="P32" i="2"/>
  <c r="G16" i="1"/>
  <c r="S23" i="1"/>
  <c r="S18" i="1"/>
  <c r="J23" i="1"/>
  <c r="J14" i="1"/>
  <c r="J15" i="1"/>
  <c r="J17" i="1"/>
  <c r="J18" i="1"/>
  <c r="P10" i="2"/>
  <c r="P52" i="2" s="1"/>
  <c r="P12" i="2"/>
  <c r="P54" i="2" s="1"/>
  <c r="P14" i="2"/>
  <c r="P56" i="2" s="1"/>
  <c r="P16" i="2"/>
  <c r="P58" i="2" s="1"/>
  <c r="P18" i="2"/>
  <c r="P60" i="2" s="1"/>
  <c r="P20" i="2"/>
  <c r="P62" i="2" s="1"/>
  <c r="P22" i="2"/>
  <c r="P64" i="2" s="1"/>
  <c r="P24" i="2"/>
  <c r="P66" i="2" s="1"/>
  <c r="P26" i="2"/>
  <c r="P68" i="2" s="1"/>
  <c r="P28" i="2"/>
  <c r="P70" i="2" s="1"/>
  <c r="P29" i="2"/>
  <c r="P31" i="2"/>
  <c r="P74" i="2"/>
  <c r="D53" i="2"/>
  <c r="O53" i="2"/>
  <c r="N53" i="2"/>
  <c r="M53" i="2"/>
  <c r="L53" i="2"/>
  <c r="K53" i="2"/>
  <c r="J53" i="2"/>
  <c r="I53" i="2"/>
  <c r="H53" i="2"/>
  <c r="G53" i="2"/>
  <c r="F53" i="2"/>
  <c r="E53" i="2"/>
  <c r="O51" i="2"/>
  <c r="N51" i="2"/>
  <c r="M51" i="2"/>
  <c r="L51" i="2"/>
  <c r="K51" i="2"/>
  <c r="J51" i="2"/>
  <c r="I51" i="2"/>
  <c r="H51" i="2"/>
  <c r="G51" i="2"/>
  <c r="F51" i="2"/>
  <c r="E51" i="2"/>
  <c r="B9" i="2"/>
  <c r="J25" i="3" l="1"/>
  <c r="J26" i="3" s="1"/>
  <c r="J19" i="1"/>
  <c r="J16" i="1"/>
  <c r="J22" i="1"/>
  <c r="J20" i="1"/>
  <c r="J24" i="1"/>
  <c r="S24" i="1"/>
  <c r="P73" i="2"/>
  <c r="L15" i="1"/>
  <c r="J19" i="2" l="1"/>
  <c r="G19" i="2"/>
  <c r="L19" i="2"/>
  <c r="I19" i="2"/>
  <c r="E19" i="2"/>
  <c r="H19" i="2"/>
  <c r="F19" i="2"/>
  <c r="D19" i="2"/>
  <c r="O19" i="2"/>
  <c r="N19" i="2"/>
  <c r="M19" i="2"/>
  <c r="K19" i="2"/>
  <c r="D61" i="2"/>
  <c r="N61" i="2"/>
  <c r="O61" i="2"/>
  <c r="I61" i="2"/>
  <c r="K61" i="2"/>
  <c r="F61" i="2"/>
  <c r="M61" i="2"/>
  <c r="L61" i="2"/>
  <c r="J61" i="2"/>
  <c r="H61" i="2"/>
  <c r="E61" i="2"/>
  <c r="G61" i="2"/>
  <c r="I11" i="2"/>
  <c r="L24" i="1"/>
  <c r="L17" i="1"/>
  <c r="P19" i="2" l="1"/>
  <c r="P61" i="2" s="1"/>
  <c r="D11" i="2"/>
  <c r="O11" i="2"/>
  <c r="M11" i="2"/>
  <c r="N11" i="2"/>
  <c r="L11" i="2"/>
  <c r="H11" i="2"/>
  <c r="G11" i="2"/>
  <c r="F11" i="2"/>
  <c r="E11" i="2"/>
  <c r="J11" i="2"/>
  <c r="K11" i="2"/>
  <c r="L23" i="1"/>
  <c r="L18" i="1"/>
  <c r="L16" i="1"/>
  <c r="L14" i="1"/>
  <c r="P11" i="2" l="1"/>
  <c r="P53" i="2" s="1"/>
  <c r="M71" i="2"/>
  <c r="K71" i="2"/>
  <c r="L71" i="2"/>
  <c r="O71" i="2"/>
  <c r="J71" i="2"/>
  <c r="H71" i="2"/>
  <c r="F71" i="2"/>
  <c r="N71" i="2"/>
  <c r="G71" i="2"/>
  <c r="I71" i="2"/>
  <c r="E71" i="2"/>
  <c r="D71" i="2"/>
  <c r="E30" i="2"/>
  <c r="H30" i="2"/>
  <c r="L30" i="2"/>
  <c r="M30" i="2"/>
  <c r="O30" i="2"/>
  <c r="K30" i="2"/>
  <c r="I30" i="2"/>
  <c r="G30" i="2"/>
  <c r="F30" i="2"/>
  <c r="J30" i="2"/>
  <c r="D30" i="2"/>
  <c r="N30" i="2"/>
  <c r="O57" i="2"/>
  <c r="J57" i="2"/>
  <c r="D57" i="2"/>
  <c r="K57" i="2"/>
  <c r="E57" i="2"/>
  <c r="H57" i="2"/>
  <c r="I57" i="2"/>
  <c r="N57" i="2"/>
  <c r="M57" i="2"/>
  <c r="L57" i="2"/>
  <c r="G57" i="2"/>
  <c r="F57" i="2"/>
  <c r="O15" i="2"/>
  <c r="L15" i="2"/>
  <c r="M15" i="2"/>
  <c r="N15" i="2"/>
  <c r="H15" i="2"/>
  <c r="I15" i="2"/>
  <c r="K15" i="2"/>
  <c r="J15" i="2"/>
  <c r="G15" i="2"/>
  <c r="D15" i="2"/>
  <c r="F15" i="2"/>
  <c r="E15" i="2"/>
  <c r="D13" i="2"/>
  <c r="G9" i="2"/>
  <c r="P17" i="1"/>
  <c r="L20" i="1"/>
  <c r="L22" i="1"/>
  <c r="L21" i="1"/>
  <c r="J13" i="2" l="1"/>
  <c r="N13" i="2"/>
  <c r="E13" i="2"/>
  <c r="O13" i="2"/>
  <c r="P71" i="2"/>
  <c r="P30" i="2"/>
  <c r="P72" i="2" s="1"/>
  <c r="L69" i="2"/>
  <c r="E69" i="2"/>
  <c r="J69" i="2"/>
  <c r="K69" i="2"/>
  <c r="O69" i="2"/>
  <c r="G69" i="2"/>
  <c r="I69" i="2"/>
  <c r="H69" i="2"/>
  <c r="F69" i="2"/>
  <c r="D69" i="2"/>
  <c r="N69" i="2"/>
  <c r="M69" i="2"/>
  <c r="I27" i="2"/>
  <c r="M27" i="2"/>
  <c r="G27" i="2"/>
  <c r="H27" i="2"/>
  <c r="N27" i="2"/>
  <c r="K27" i="2"/>
  <c r="F27" i="2"/>
  <c r="L27" i="2"/>
  <c r="D27" i="2"/>
  <c r="E27" i="2"/>
  <c r="O27" i="2"/>
  <c r="J27" i="2"/>
  <c r="K17" i="2"/>
  <c r="M17" i="2"/>
  <c r="L17" i="2"/>
  <c r="N17" i="2"/>
  <c r="O17" i="2"/>
  <c r="I17" i="2"/>
  <c r="H17" i="2"/>
  <c r="G17" i="2"/>
  <c r="J17" i="2"/>
  <c r="F17" i="2"/>
  <c r="E17" i="2"/>
  <c r="D17" i="2"/>
  <c r="E59" i="2"/>
  <c r="D59" i="2"/>
  <c r="K59" i="2"/>
  <c r="M59" i="2"/>
  <c r="N59" i="2"/>
  <c r="O59" i="2"/>
  <c r="I59" i="2"/>
  <c r="H59" i="2"/>
  <c r="G59" i="2"/>
  <c r="F59" i="2"/>
  <c r="L59" i="2"/>
  <c r="J59" i="2"/>
  <c r="P15" i="2"/>
  <c r="P57" i="2" s="1"/>
  <c r="G13" i="2"/>
  <c r="M13" i="2"/>
  <c r="G55" i="2"/>
  <c r="D55" i="2"/>
  <c r="K55" i="2"/>
  <c r="L55" i="2"/>
  <c r="M55" i="2"/>
  <c r="N55" i="2"/>
  <c r="O55" i="2"/>
  <c r="F55" i="2"/>
  <c r="H55" i="2"/>
  <c r="I55" i="2"/>
  <c r="J55" i="2"/>
  <c r="E55" i="2"/>
  <c r="L13" i="2"/>
  <c r="K13" i="2"/>
  <c r="I13" i="2"/>
  <c r="H13" i="2"/>
  <c r="F13" i="2"/>
  <c r="M9" i="2"/>
  <c r="O9" i="2"/>
  <c r="K9" i="2"/>
  <c r="E9" i="2"/>
  <c r="J9" i="2"/>
  <c r="D9" i="2"/>
  <c r="L9" i="2"/>
  <c r="I9" i="2"/>
  <c r="F9" i="2"/>
  <c r="H9" i="2"/>
  <c r="N9" i="2"/>
  <c r="D51" i="2"/>
  <c r="L25" i="1"/>
  <c r="L26" i="1" s="1"/>
  <c r="P13" i="2" l="1"/>
  <c r="P55" i="2" s="1"/>
  <c r="P27" i="2"/>
  <c r="P69" i="2" s="1"/>
  <c r="M67" i="2"/>
  <c r="G67" i="2"/>
  <c r="J67" i="2"/>
  <c r="K67" i="2"/>
  <c r="L67" i="2"/>
  <c r="I67" i="2"/>
  <c r="E67" i="2"/>
  <c r="D67" i="2"/>
  <c r="N67" i="2"/>
  <c r="H67" i="2"/>
  <c r="O67" i="2"/>
  <c r="F67" i="2"/>
  <c r="G25" i="2"/>
  <c r="J25" i="2"/>
  <c r="N25" i="2"/>
  <c r="O25" i="2"/>
  <c r="L25" i="2"/>
  <c r="H25" i="2"/>
  <c r="K25" i="2"/>
  <c r="D25" i="2"/>
  <c r="E25" i="2"/>
  <c r="I25" i="2"/>
  <c r="F25" i="2"/>
  <c r="M25" i="2"/>
  <c r="K65" i="2"/>
  <c r="J65" i="2"/>
  <c r="G65" i="2"/>
  <c r="H65" i="2"/>
  <c r="D65" i="2"/>
  <c r="M65" i="2"/>
  <c r="E65" i="2"/>
  <c r="O65" i="2"/>
  <c r="N65" i="2"/>
  <c r="L65" i="2"/>
  <c r="F65" i="2"/>
  <c r="I65" i="2"/>
  <c r="I23" i="2"/>
  <c r="D23" i="2"/>
  <c r="O23" i="2"/>
  <c r="N23" i="2"/>
  <c r="J23" i="2"/>
  <c r="F23" i="2"/>
  <c r="H23" i="2"/>
  <c r="K23" i="2"/>
  <c r="G23" i="2"/>
  <c r="E23" i="2"/>
  <c r="M23" i="2"/>
  <c r="L23" i="2"/>
  <c r="C40" i="2"/>
  <c r="H63" i="2"/>
  <c r="I63" i="2"/>
  <c r="J63" i="2"/>
  <c r="K63" i="2"/>
  <c r="L63" i="2"/>
  <c r="M63" i="2"/>
  <c r="N63" i="2"/>
  <c r="O63" i="2"/>
  <c r="D63" i="2"/>
  <c r="E63" i="2"/>
  <c r="F63" i="2"/>
  <c r="G63" i="2"/>
  <c r="C82" i="2"/>
  <c r="C81" i="2"/>
  <c r="L21" i="2"/>
  <c r="D21" i="2"/>
  <c r="E21" i="2"/>
  <c r="J21" i="2"/>
  <c r="K21" i="2"/>
  <c r="H21" i="2"/>
  <c r="O21" i="2"/>
  <c r="F21" i="2"/>
  <c r="G21" i="2"/>
  <c r="N21" i="2"/>
  <c r="M21" i="2"/>
  <c r="I21" i="2"/>
  <c r="P17" i="2"/>
  <c r="P59" i="2" s="1"/>
  <c r="P9" i="2"/>
  <c r="P51" i="2" s="1"/>
  <c r="J25" i="1"/>
  <c r="O36" i="2" l="1"/>
  <c r="O38" i="2" s="1"/>
  <c r="M77" i="2"/>
  <c r="M79" i="2" s="1"/>
  <c r="J36" i="2"/>
  <c r="J38" i="2" s="1"/>
  <c r="H36" i="2"/>
  <c r="H38" i="2" s="1"/>
  <c r="G77" i="2"/>
  <c r="G79" i="2" s="1"/>
  <c r="O77" i="2"/>
  <c r="O79" i="2" s="1"/>
  <c r="I36" i="2"/>
  <c r="I38" i="2" s="1"/>
  <c r="F36" i="2"/>
  <c r="F38" i="2" s="1"/>
  <c r="E77" i="2"/>
  <c r="E79" i="2" s="1"/>
  <c r="D77" i="2"/>
  <c r="D79" i="2" s="1"/>
  <c r="L77" i="2"/>
  <c r="L79" i="2" s="1"/>
  <c r="K77" i="2"/>
  <c r="K79" i="2" s="1"/>
  <c r="N77" i="2"/>
  <c r="N79" i="2" s="1"/>
  <c r="P21" i="2"/>
  <c r="P63" i="2" s="1"/>
  <c r="J77" i="2"/>
  <c r="J79" i="2" s="1"/>
  <c r="D36" i="2"/>
  <c r="D37" i="2" s="1"/>
  <c r="L36" i="2"/>
  <c r="L38" i="2" s="1"/>
  <c r="I77" i="2"/>
  <c r="I79" i="2" s="1"/>
  <c r="P25" i="2"/>
  <c r="P67" i="2" s="1"/>
  <c r="N36" i="2"/>
  <c r="N38" i="2" s="1"/>
  <c r="H77" i="2"/>
  <c r="H79" i="2" s="1"/>
  <c r="M36" i="2"/>
  <c r="M38" i="2" s="1"/>
  <c r="G36" i="2"/>
  <c r="G38" i="2" s="1"/>
  <c r="K36" i="2"/>
  <c r="K38" i="2" s="1"/>
  <c r="P23" i="2"/>
  <c r="P65" i="2" s="1"/>
  <c r="E36" i="2"/>
  <c r="E38" i="2" s="1"/>
  <c r="F77" i="2"/>
  <c r="F79" i="2" s="1"/>
  <c r="E37" i="2" l="1"/>
  <c r="F37" i="2" s="1"/>
  <c r="G37" i="2" s="1"/>
  <c r="H37" i="2" s="1"/>
  <c r="I37" i="2" s="1"/>
  <c r="J37" i="2" s="1"/>
  <c r="K37" i="2" s="1"/>
  <c r="L37" i="2" s="1"/>
  <c r="M37" i="2" s="1"/>
  <c r="N37" i="2" s="1"/>
  <c r="O37" i="2" s="1"/>
  <c r="D78" i="2" s="1"/>
  <c r="E78" i="2" s="1"/>
  <c r="F78" i="2" s="1"/>
  <c r="G78" i="2" s="1"/>
  <c r="H78" i="2" s="1"/>
  <c r="I78" i="2" s="1"/>
  <c r="J78" i="2" s="1"/>
  <c r="K78" i="2" s="1"/>
  <c r="L78" i="2" s="1"/>
  <c r="M78" i="2" s="1"/>
  <c r="N78" i="2" s="1"/>
  <c r="O78" i="2" s="1"/>
  <c r="D38" i="2"/>
  <c r="D39" i="2" s="1"/>
  <c r="E39" i="2" s="1"/>
  <c r="F39" i="2" s="1"/>
  <c r="G39" i="2" s="1"/>
  <c r="H39" i="2" s="1"/>
  <c r="I39" i="2" s="1"/>
  <c r="J39" i="2" s="1"/>
  <c r="K39" i="2" s="1"/>
  <c r="L39" i="2" s="1"/>
  <c r="M39" i="2" s="1"/>
  <c r="N39" i="2" s="1"/>
  <c r="O39" i="2" s="1"/>
  <c r="D80" i="2" s="1"/>
  <c r="E80" i="2" s="1"/>
  <c r="F80" i="2" s="1"/>
  <c r="G80" i="2" s="1"/>
  <c r="H80" i="2" s="1"/>
  <c r="I80" i="2" s="1"/>
  <c r="J80" i="2" s="1"/>
  <c r="K80" i="2" s="1"/>
  <c r="L80" i="2" s="1"/>
  <c r="M80" i="2" s="1"/>
  <c r="N80" i="2" s="1"/>
  <c r="P36" i="2"/>
  <c r="P77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7" authorId="0" shapeId="0" xr:uid="{00000000-0006-0000-0100-000001000000}">
      <text>
        <r>
          <rPr>
            <b/>
            <sz val="9"/>
            <color rgb="FF000000"/>
            <rFont val="Segoe UI"/>
            <family val="2"/>
            <charset val="1"/>
          </rPr>
          <t xml:space="preserve">Etapas em ordem de execução. Assim a "Etapa 1" é a primeira a ser executada.
</t>
        </r>
      </text>
    </comment>
    <comment ref="B7" authorId="0" shapeId="0" xr:uid="{00000000-0006-0000-0100-000002000000}">
      <text>
        <r>
          <rPr>
            <b/>
            <sz val="9"/>
            <color rgb="FF000000"/>
            <rFont val="Segoe UI"/>
            <family val="2"/>
            <charset val="1"/>
          </rPr>
          <t>Colocar um nome que identifica a etapa, colocando-as em ordem de execução. 
Quanto mais linhas, maior o detalhamento do cronograma.</t>
        </r>
      </text>
    </comment>
    <comment ref="C7" authorId="0" shapeId="0" xr:uid="{00000000-0006-0000-0100-000003000000}">
      <text>
        <r>
          <rPr>
            <b/>
            <sz val="9"/>
            <color rgb="FF000000"/>
            <rFont val="Segoe UI"/>
            <family val="2"/>
            <charset val="1"/>
          </rPr>
          <t>Nesta coluna é mostrado o custo total para executar a etapa da obra.
Calculado automaticamente, com a soma dos gastos em cada mês daquela etapa.</t>
        </r>
      </text>
    </comment>
    <comment ref="A49" authorId="0" shapeId="0" xr:uid="{F6A43B9F-B832-4BFF-B939-FA7CC8478F17}">
      <text>
        <r>
          <rPr>
            <b/>
            <sz val="9"/>
            <color rgb="FF000000"/>
            <rFont val="Segoe UI"/>
            <family val="2"/>
            <charset val="1"/>
          </rPr>
          <t xml:space="preserve">Etapas em ordem de execução. Assim a "Etapa 1" é a primeira a ser executada.
</t>
        </r>
      </text>
    </comment>
    <comment ref="B49" authorId="0" shapeId="0" xr:uid="{8CC0E5F6-74B3-4850-9165-80467BE9EF6D}">
      <text>
        <r>
          <rPr>
            <b/>
            <sz val="9"/>
            <color rgb="FF000000"/>
            <rFont val="Segoe UI"/>
            <family val="2"/>
            <charset val="1"/>
          </rPr>
          <t>Colocar um nome que identifica a etapa, colocando-as em ordem de execução. 
Quanto mais linhas, maior o detalhamento do cronograma.</t>
        </r>
      </text>
    </comment>
    <comment ref="C49" authorId="0" shapeId="0" xr:uid="{FA83CB5D-5C12-477D-A34F-65CCF9B9A6B4}">
      <text>
        <r>
          <rPr>
            <b/>
            <sz val="9"/>
            <color rgb="FF000000"/>
            <rFont val="Segoe UI"/>
            <family val="2"/>
            <charset val="1"/>
          </rPr>
          <t>Nesta coluna é mostrado o custo total para executar a etapa da obra.
Calculado automaticamente, com a soma dos gastos em cada mês daquela etapa.</t>
        </r>
      </text>
    </comment>
  </commentList>
</comments>
</file>

<file path=xl/sharedStrings.xml><?xml version="1.0" encoding="utf-8"?>
<sst xmlns="http://schemas.openxmlformats.org/spreadsheetml/2006/main" count="221" uniqueCount="94">
  <si>
    <t>CODIGO DER</t>
  </si>
  <si>
    <t>CÓDIGO</t>
  </si>
  <si>
    <t>ITEM</t>
  </si>
  <si>
    <t>DESCRIÇÃO</t>
  </si>
  <si>
    <t>DMT</t>
  </si>
  <si>
    <t>UNID</t>
  </si>
  <si>
    <t>QTDE</t>
  </si>
  <si>
    <t>VALOR TOTAL MUNICIPIO(CONTRA PARTIDA)</t>
  </si>
  <si>
    <t>VALOR GLOBAL DA OBRA - R$</t>
  </si>
  <si>
    <t>DER/OUT</t>
  </si>
  <si>
    <t>CRONOGRAMA FISICO FINANCEIRO</t>
  </si>
  <si>
    <t>Etapa</t>
  </si>
  <si>
    <t>Descrição da Etapa</t>
  </si>
  <si>
    <t>Total
(R$)</t>
  </si>
  <si>
    <t>mês 1</t>
  </si>
  <si>
    <t>mês 2</t>
  </si>
  <si>
    <t>mês 3</t>
  </si>
  <si>
    <t>mês 4</t>
  </si>
  <si>
    <t>mês 5</t>
  </si>
  <si>
    <t xml:space="preserve">SUB TOTAL </t>
  </si>
  <si>
    <t>TOTAL ACUMULADO</t>
  </si>
  <si>
    <t>TOTAL ACUMULADO %</t>
  </si>
  <si>
    <t>mês6</t>
  </si>
  <si>
    <t>mês 7</t>
  </si>
  <si>
    <t>mês 8</t>
  </si>
  <si>
    <t xml:space="preserve"> %</t>
  </si>
  <si>
    <t>mês 9</t>
  </si>
  <si>
    <t>mês 10</t>
  </si>
  <si>
    <t>mês 11</t>
  </si>
  <si>
    <t>mês 12</t>
  </si>
  <si>
    <t>TRECHO 1</t>
  </si>
  <si>
    <t>Suporte de Madeira 3x3 p/placa de sinalização</t>
  </si>
  <si>
    <t>Escarificação remoção revestimento  primario</t>
  </si>
  <si>
    <t>Extração, carga,transp.preparo e assent. Poliédrico</t>
  </si>
  <si>
    <t>Enchimento com argila</t>
  </si>
  <si>
    <t>Compactação do Pavimento Poliédrico</t>
  </si>
  <si>
    <t xml:space="preserve">Contenção Lat. Com solo local </t>
  </si>
  <si>
    <t xml:space="preserve">Enleivamento da contenção lateral grama em muda </t>
  </si>
  <si>
    <t>Escavação, carga e transporte mat. Jazida 1ª cat. (Colchão e Enchimento)</t>
  </si>
  <si>
    <t xml:space="preserve">SOMA  PEDRA  </t>
  </si>
  <si>
    <t>MES13</t>
  </si>
  <si>
    <t>MES14</t>
  </si>
  <si>
    <t>MES15</t>
  </si>
  <si>
    <t>MES16</t>
  </si>
  <si>
    <t>MES17</t>
  </si>
  <si>
    <t>MES18</t>
  </si>
  <si>
    <t>MES19</t>
  </si>
  <si>
    <t>MES20</t>
  </si>
  <si>
    <t>MES21</t>
  </si>
  <si>
    <t>MES22</t>
  </si>
  <si>
    <t>MES23</t>
  </si>
  <si>
    <t>MES24</t>
  </si>
  <si>
    <t>VALOR UNIT - 2022 S/ BDI</t>
  </si>
  <si>
    <t>VALOR UNIT - S/ BDI 2017</t>
  </si>
  <si>
    <t>UN</t>
  </si>
  <si>
    <t>VALOR TOTAL - C/ BDI</t>
  </si>
  <si>
    <t>M2</t>
  </si>
  <si>
    <t>M</t>
  </si>
  <si>
    <t>M3</t>
  </si>
  <si>
    <t xml:space="preserve">Regularização e compactação do sub leito </t>
  </si>
  <si>
    <t xml:space="preserve">ORÇAMENTO </t>
  </si>
  <si>
    <t>Placa de sinalização c/pelicula refletiva</t>
  </si>
  <si>
    <t>X6,3</t>
  </si>
  <si>
    <t>X6</t>
  </si>
  <si>
    <t>CORDÃO</t>
  </si>
  <si>
    <t xml:space="preserve"> LARGURA DE 6,00M (+ 30CM CORDÕES LATERAIS)</t>
  </si>
  <si>
    <t>EXTENSÃO (m)</t>
  </si>
  <si>
    <t>ÁREA (m²)</t>
  </si>
  <si>
    <t>ORÇAMENTO - PAVIMENTAÇÃO ESTRADAS  PAINEIRINHA</t>
  </si>
  <si>
    <t>EXTENSÃO: 8.500,00 METROS</t>
  </si>
  <si>
    <t>Extração, carga, trans. Preparo e assent. Poliédrico</t>
  </si>
  <si>
    <t>Extração, carga, tranps. Preparo e assent. Poliédrico</t>
  </si>
  <si>
    <r>
      <t xml:space="preserve">VALOR UNIT - R$ </t>
    </r>
    <r>
      <rPr>
        <b/>
        <sz val="9"/>
        <color rgb="FFFF0000"/>
        <rFont val="Calibri"/>
        <family val="2"/>
        <charset val="1"/>
      </rPr>
      <t>(COM/ BDI)  30%</t>
    </r>
  </si>
  <si>
    <t>m2</t>
  </si>
  <si>
    <t>PAVIMENTAÇÃO ESTRADA PAINEIRINHA - EXTENSÃO 8.500,00 METROS</t>
  </si>
  <si>
    <t>REFERÊNCIAS : DER 09/23 -  (NÃO DESONERADA)</t>
  </si>
  <si>
    <r>
      <t xml:space="preserve">Meio fio de concreto tipo 3 </t>
    </r>
    <r>
      <rPr>
        <b/>
        <sz val="10"/>
        <color theme="1"/>
        <rFont val="Arial"/>
        <family val="2"/>
      </rPr>
      <t>(EXTRUSADO)</t>
    </r>
  </si>
  <si>
    <t>VALOR UNIT</t>
  </si>
  <si>
    <t>R$/M2</t>
  </si>
  <si>
    <r>
      <t xml:space="preserve">Meio fio de concreto tipo 3 </t>
    </r>
    <r>
      <rPr>
        <b/>
        <sz val="10"/>
        <color theme="1"/>
        <rFont val="Arial"/>
        <family val="2"/>
      </rPr>
      <t>(PRÉ-MOLDADO)</t>
    </r>
  </si>
  <si>
    <t>VALOR TRANSP.</t>
  </si>
  <si>
    <t>Meio fio de concreto tipo 3 (PRÉ-MOLDADO)</t>
  </si>
  <si>
    <t>MEMORIAL DE CALCULO</t>
  </si>
  <si>
    <t>PAVIMENTAÇÃO ESTRADAS  PAINEIRINHA</t>
  </si>
  <si>
    <t>MEMORIAL DE CÁLCULO</t>
  </si>
  <si>
    <t xml:space="preserve">= 1,0 x 4,0 </t>
  </si>
  <si>
    <t>= 8.500,0 x 6,0</t>
  </si>
  <si>
    <t>= 8.500,0 x 2,0</t>
  </si>
  <si>
    <t>= 3,0 x 1,5</t>
  </si>
  <si>
    <t>X6,24</t>
  </si>
  <si>
    <t xml:space="preserve"> LARGURA DE 6,00M (+ 24CM MEIO FIO DAS LATERAIS)</t>
  </si>
  <si>
    <t>= 8.500,0x 6,24</t>
  </si>
  <si>
    <t xml:space="preserve">= (8.500,0 x 8,24) x 0,20 </t>
  </si>
  <si>
    <t>= ((8.500,0 x 6,0) x 0,15) + ((8.500,0 x 6,24) x 0,02)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</si>
</sst>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[$R$-416]\ #,##0.00;[Red]\-[$R$-416]\ #,##0.00"/>
    <numFmt numFmtId="165" formatCode="_-&quot;R$ &quot;* #,##0.00_-;&quot;-R$ &quot;* #,##0.00_-;_-&quot;R$ &quot;* \-??_-;_-@_-"/>
    <numFmt numFmtId="166" formatCode="0.0%"/>
    <numFmt numFmtId="167" formatCode="&quot;R$&quot;#,##0.00;\-&quot;R$&quot;#,##0.00"/>
  </numFmts>
  <fonts count="27" x14ac:knownFonts="1">
    <font>
      <sz val="11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9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0"/>
      <color rgb="FF000000"/>
      <name val="Calibri"/>
      <family val="2"/>
      <charset val="1"/>
    </font>
    <font>
      <b/>
      <sz val="9"/>
      <color rgb="FF000000"/>
      <name val="Calibri"/>
      <family val="2"/>
      <charset val="1"/>
    </font>
    <font>
      <b/>
      <sz val="9"/>
      <color rgb="FFFF0000"/>
      <name val="Calibri"/>
      <family val="2"/>
      <charset val="1"/>
    </font>
    <font>
      <b/>
      <u/>
      <sz val="10"/>
      <color rgb="FFFF0000"/>
      <name val="Calibri"/>
      <family val="2"/>
      <charset val="1"/>
    </font>
    <font>
      <sz val="10"/>
      <name val="Calibri"/>
      <family val="2"/>
      <charset val="1"/>
    </font>
    <font>
      <sz val="9"/>
      <name val="Calibri"/>
      <family val="2"/>
      <charset val="1"/>
    </font>
    <font>
      <b/>
      <sz val="14"/>
      <color rgb="FF000000"/>
      <name val="Calibri"/>
      <family val="2"/>
      <charset val="1"/>
    </font>
    <font>
      <b/>
      <sz val="11"/>
      <color rgb="FFFFFFFF"/>
      <name val="Calibri"/>
      <family val="2"/>
      <charset val="1"/>
    </font>
    <font>
      <b/>
      <sz val="8"/>
      <color rgb="FF000000"/>
      <name val="Calibri"/>
      <family val="2"/>
      <charset val="1"/>
    </font>
    <font>
      <u/>
      <sz val="16"/>
      <color rgb="FF000000"/>
      <name val="Calibri"/>
      <family val="2"/>
      <charset val="1"/>
    </font>
    <font>
      <b/>
      <sz val="9"/>
      <color rgb="FF000000"/>
      <name val="Segoe UI"/>
      <family val="2"/>
      <charset val="1"/>
    </font>
    <font>
      <sz val="11"/>
      <color rgb="FF000000"/>
      <name val="Calibri"/>
      <family val="2"/>
      <charset val="1"/>
    </font>
    <font>
      <sz val="8"/>
      <name val="Calibri"/>
      <family val="2"/>
      <charset val="1"/>
    </font>
    <font>
      <b/>
      <sz val="9"/>
      <name val="Calibri"/>
      <family val="2"/>
    </font>
    <font>
      <b/>
      <sz val="11"/>
      <name val="Calibri"/>
      <family val="2"/>
      <charset val="1"/>
    </font>
    <font>
      <b/>
      <sz val="13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  <font>
      <b/>
      <sz val="12"/>
      <color rgb="FF000000"/>
      <name val="Calibri"/>
      <family val="2"/>
    </font>
    <font>
      <b/>
      <sz val="11"/>
      <color rgb="FF000000"/>
      <name val="Calibri"/>
      <family val="2"/>
    </font>
    <font>
      <b/>
      <sz val="14"/>
      <color rgb="FF000000"/>
      <name val="Calibri"/>
      <family val="2"/>
    </font>
    <font>
      <b/>
      <sz val="10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92D050"/>
        <bgColor rgb="FFB8AE9C"/>
      </patternFill>
    </fill>
    <fill>
      <patternFill patternType="solid">
        <fgColor rgb="FFBFBFBF"/>
        <bgColor rgb="FFB8AE9C"/>
      </patternFill>
    </fill>
    <fill>
      <patternFill patternType="solid">
        <fgColor rgb="FFFFFFFF"/>
        <bgColor rgb="FFF2F2F2"/>
      </patternFill>
    </fill>
    <fill>
      <patternFill patternType="solid">
        <fgColor rgb="FFFFFF00"/>
        <bgColor rgb="FFFFFF00"/>
      </patternFill>
    </fill>
    <fill>
      <patternFill patternType="solid">
        <fgColor rgb="FFB8AE9C"/>
        <bgColor rgb="FFBFBFBF"/>
      </patternFill>
    </fill>
    <fill>
      <patternFill patternType="solid">
        <fgColor theme="2" tint="-9.9978637043366805E-2"/>
        <bgColor rgb="FFF2F2F2"/>
      </patternFill>
    </fill>
    <fill>
      <patternFill patternType="solid">
        <fgColor theme="2"/>
        <bgColor rgb="FFBFBFBF"/>
      </patternFill>
    </fill>
    <fill>
      <patternFill patternType="solid">
        <fgColor theme="1" tint="0.499984740745262"/>
        <bgColor rgb="FFBFBFBF"/>
      </patternFill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165" fontId="15" fillId="0" borderId="0" applyBorder="0" applyProtection="0"/>
    <xf numFmtId="9" fontId="15" fillId="0" borderId="0" applyBorder="0" applyProtection="0"/>
  </cellStyleXfs>
  <cellXfs count="12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0" fillId="0" borderId="0" xfId="0" applyAlignment="1">
      <alignment horizontal="center" wrapText="1"/>
    </xf>
    <xf numFmtId="0" fontId="4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4" fontId="5" fillId="2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0" fontId="3" fillId="4" borderId="0" xfId="0" applyFont="1" applyFill="1"/>
    <xf numFmtId="164" fontId="2" fillId="4" borderId="2" xfId="0" applyNumberFormat="1" applyFont="1" applyFill="1" applyBorder="1"/>
    <xf numFmtId="164" fontId="2" fillId="4" borderId="2" xfId="1" applyNumberFormat="1" applyFont="1" applyFill="1" applyBorder="1" applyProtection="1"/>
    <xf numFmtId="0" fontId="0" fillId="4" borderId="0" xfId="0" applyFill="1"/>
    <xf numFmtId="4" fontId="0" fillId="4" borderId="0" xfId="0" applyNumberFormat="1" applyFill="1"/>
    <xf numFmtId="0" fontId="3" fillId="5" borderId="0" xfId="0" applyFont="1" applyFill="1"/>
    <xf numFmtId="4" fontId="0" fillId="5" borderId="0" xfId="0" applyNumberFormat="1" applyFill="1"/>
    <xf numFmtId="0" fontId="0" fillId="5" borderId="0" xfId="0" applyFill="1"/>
    <xf numFmtId="4" fontId="0" fillId="0" borderId="0" xfId="0" applyNumberFormat="1"/>
    <xf numFmtId="165" fontId="0" fillId="0" borderId="0" xfId="0" applyNumberFormat="1"/>
    <xf numFmtId="165" fontId="2" fillId="0" borderId="0" xfId="0" applyNumberFormat="1" applyFont="1"/>
    <xf numFmtId="0" fontId="0" fillId="0" borderId="3" xfId="0" applyBorder="1"/>
    <xf numFmtId="166" fontId="12" fillId="4" borderId="2" xfId="2" applyNumberFormat="1" applyFont="1" applyFill="1" applyBorder="1" applyAlignment="1" applyProtection="1">
      <alignment horizontal="center" vertical="center"/>
    </xf>
    <xf numFmtId="0" fontId="3" fillId="4" borderId="2" xfId="0" applyFont="1" applyFill="1" applyBorder="1"/>
    <xf numFmtId="165" fontId="0" fillId="4" borderId="2" xfId="0" applyNumberFormat="1" applyFill="1" applyBorder="1"/>
    <xf numFmtId="0" fontId="3" fillId="4" borderId="2" xfId="0" applyFont="1" applyFill="1" applyBorder="1" applyAlignment="1">
      <alignment horizontal="left" wrapText="1"/>
    </xf>
    <xf numFmtId="0" fontId="3" fillId="4" borderId="2" xfId="0" applyFont="1" applyFill="1" applyBorder="1" applyAlignment="1">
      <alignment horizontal="center" wrapText="1"/>
    </xf>
    <xf numFmtId="164" fontId="9" fillId="4" borderId="2" xfId="0" applyNumberFormat="1" applyFont="1" applyFill="1" applyBorder="1" applyAlignment="1">
      <alignment vertical="center"/>
    </xf>
    <xf numFmtId="164" fontId="2" fillId="4" borderId="2" xfId="0" applyNumberFormat="1" applyFont="1" applyFill="1" applyBorder="1" applyAlignment="1">
      <alignment vertical="center"/>
    </xf>
    <xf numFmtId="164" fontId="2" fillId="4" borderId="2" xfId="1" applyNumberFormat="1" applyFont="1" applyFill="1" applyBorder="1" applyAlignment="1" applyProtection="1">
      <alignment vertical="center"/>
    </xf>
    <xf numFmtId="0" fontId="1" fillId="4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1" fillId="4" borderId="2" xfId="0" applyFont="1" applyFill="1" applyBorder="1"/>
    <xf numFmtId="0" fontId="8" fillId="4" borderId="2" xfId="0" applyFont="1" applyFill="1" applyBorder="1" applyAlignment="1">
      <alignment horizontal="center" vertical="center"/>
    </xf>
    <xf numFmtId="0" fontId="8" fillId="4" borderId="2" xfId="0" applyFont="1" applyFill="1" applyBorder="1"/>
    <xf numFmtId="0" fontId="20" fillId="0" borderId="2" xfId="0" applyFont="1" applyBorder="1" applyAlignment="1">
      <alignment horizontal="left" vertical="center" wrapText="1"/>
    </xf>
    <xf numFmtId="4" fontId="22" fillId="10" borderId="2" xfId="0" applyNumberFormat="1" applyFont="1" applyFill="1" applyBorder="1" applyAlignment="1">
      <alignment horizontal="right" vertical="center"/>
    </xf>
    <xf numFmtId="167" fontId="19" fillId="10" borderId="13" xfId="1" applyNumberFormat="1" applyFont="1" applyFill="1" applyBorder="1" applyAlignment="1">
      <alignment horizontal="right" vertical="center"/>
    </xf>
    <xf numFmtId="0" fontId="0" fillId="0" borderId="4" xfId="0" applyBorder="1"/>
    <xf numFmtId="165" fontId="0" fillId="4" borderId="11" xfId="0" applyNumberFormat="1" applyFill="1" applyBorder="1"/>
    <xf numFmtId="165" fontId="11" fillId="6" borderId="2" xfId="1" applyFont="1" applyFill="1" applyBorder="1" applyAlignment="1" applyProtection="1">
      <alignment horizontal="center" vertical="center" wrapText="1"/>
    </xf>
    <xf numFmtId="17" fontId="11" fillId="6" borderId="2" xfId="0" applyNumberFormat="1" applyFont="1" applyFill="1" applyBorder="1" applyAlignment="1">
      <alignment horizontal="center" vertical="center" wrapText="1"/>
    </xf>
    <xf numFmtId="165" fontId="18" fillId="9" borderId="2" xfId="1" applyFont="1" applyFill="1" applyBorder="1" applyAlignment="1" applyProtection="1">
      <alignment vertical="center" wrapText="1"/>
    </xf>
    <xf numFmtId="165" fontId="1" fillId="4" borderId="2" xfId="0" applyNumberFormat="1" applyFont="1" applyFill="1" applyBorder="1"/>
    <xf numFmtId="43" fontId="0" fillId="0" borderId="0" xfId="0" applyNumberFormat="1"/>
    <xf numFmtId="0" fontId="5" fillId="2" borderId="14" xfId="0" applyFont="1" applyFill="1" applyBorder="1" applyAlignment="1">
      <alignment horizontal="center" vertical="center" wrapText="1"/>
    </xf>
    <xf numFmtId="2" fontId="0" fillId="0" borderId="0" xfId="0" applyNumberFormat="1"/>
    <xf numFmtId="0" fontId="5" fillId="2" borderId="8" xfId="0" applyFont="1" applyFill="1" applyBorder="1" applyAlignment="1">
      <alignment horizontal="center" vertical="center" wrapText="1"/>
    </xf>
    <xf numFmtId="167" fontId="19" fillId="10" borderId="12" xfId="1" applyNumberFormat="1" applyFont="1" applyFill="1" applyBorder="1" applyAlignment="1">
      <alignment horizontal="right" vertical="center"/>
    </xf>
    <xf numFmtId="167" fontId="19" fillId="10" borderId="11" xfId="1" applyNumberFormat="1" applyFont="1" applyFill="1" applyBorder="1" applyAlignment="1">
      <alignment horizontal="right" vertical="center"/>
    </xf>
    <xf numFmtId="165" fontId="19" fillId="10" borderId="11" xfId="1" applyFont="1" applyFill="1" applyBorder="1" applyAlignment="1">
      <alignment horizontal="left" vertical="center"/>
    </xf>
    <xf numFmtId="0" fontId="0" fillId="0" borderId="2" xfId="0" applyBorder="1"/>
    <xf numFmtId="0" fontId="20" fillId="0" borderId="2" xfId="0" applyFont="1" applyBorder="1" applyAlignment="1">
      <alignment horizontal="center" vertical="center"/>
    </xf>
    <xf numFmtId="167" fontId="22" fillId="10" borderId="2" xfId="1" applyNumberFormat="1" applyFont="1" applyFill="1" applyBorder="1" applyAlignment="1">
      <alignment horizontal="right" vertical="center"/>
    </xf>
    <xf numFmtId="0" fontId="21" fillId="0" borderId="2" xfId="0" applyFont="1" applyBorder="1" applyAlignment="1">
      <alignment vertical="center" wrapText="1"/>
    </xf>
    <xf numFmtId="0" fontId="2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wrapText="1"/>
    </xf>
    <xf numFmtId="164" fontId="17" fillId="7" borderId="2" xfId="0" applyNumberFormat="1" applyFont="1" applyFill="1" applyBorder="1" applyAlignment="1">
      <alignment vertical="center"/>
    </xf>
    <xf numFmtId="164" fontId="17" fillId="7" borderId="2" xfId="1" applyNumberFormat="1" applyFont="1" applyFill="1" applyBorder="1" applyAlignment="1" applyProtection="1">
      <alignment vertical="center"/>
    </xf>
    <xf numFmtId="164" fontId="0" fillId="4" borderId="0" xfId="0" applyNumberFormat="1" applyFill="1"/>
    <xf numFmtId="165" fontId="0" fillId="4" borderId="2" xfId="1" applyFont="1" applyFill="1" applyBorder="1" applyAlignment="1" applyProtection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3" fillId="4" borderId="2" xfId="0" applyFont="1" applyFill="1" applyBorder="1" applyAlignment="1">
      <alignment horizontal="left" vertical="center"/>
    </xf>
    <xf numFmtId="4" fontId="0" fillId="0" borderId="2" xfId="0" applyNumberFormat="1" applyBorder="1"/>
    <xf numFmtId="4" fontId="3" fillId="4" borderId="2" xfId="0" applyNumberFormat="1" applyFont="1" applyFill="1" applyBorder="1"/>
    <xf numFmtId="0" fontId="24" fillId="0" borderId="2" xfId="0" applyFont="1" applyBorder="1"/>
    <xf numFmtId="9" fontId="15" fillId="0" borderId="0" xfId="2"/>
    <xf numFmtId="165" fontId="15" fillId="0" borderId="2" xfId="1" applyBorder="1" applyProtection="1"/>
    <xf numFmtId="0" fontId="11" fillId="6" borderId="2" xfId="0" applyFont="1" applyFill="1" applyBorder="1" applyAlignment="1">
      <alignment horizontal="center" vertical="center" wrapText="1"/>
    </xf>
    <xf numFmtId="165" fontId="0" fillId="0" borderId="2" xfId="0" applyNumberFormat="1" applyBorder="1"/>
    <xf numFmtId="165" fontId="0" fillId="0" borderId="2" xfId="1" applyFont="1" applyBorder="1" applyProtection="1"/>
    <xf numFmtId="10" fontId="0" fillId="4" borderId="2" xfId="2" applyNumberFormat="1" applyFont="1" applyFill="1" applyBorder="1" applyProtection="1"/>
    <xf numFmtId="165" fontId="15" fillId="0" borderId="0" xfId="1"/>
    <xf numFmtId="17" fontId="5" fillId="2" borderId="14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Alignment="1">
      <alignment horizontal="right" vertical="center"/>
    </xf>
    <xf numFmtId="2" fontId="1" fillId="4" borderId="2" xfId="0" applyNumberFormat="1" applyFont="1" applyFill="1" applyBorder="1" applyAlignment="1">
      <alignment horizontal="center" vertical="center"/>
    </xf>
    <xf numFmtId="2" fontId="8" fillId="4" borderId="2" xfId="0" applyNumberFormat="1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/>
    </xf>
    <xf numFmtId="4" fontId="17" fillId="7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23" fillId="0" borderId="1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3" fillId="0" borderId="1" xfId="0" applyFont="1" applyBorder="1" applyAlignment="1">
      <alignment horizontal="center"/>
    </xf>
    <xf numFmtId="0" fontId="2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5" fillId="2" borderId="2" xfId="0" applyFont="1" applyFill="1" applyBorder="1" applyAlignment="1">
      <alignment horizontal="center" vertical="center" wrapText="1"/>
    </xf>
    <xf numFmtId="49" fontId="19" fillId="10" borderId="2" xfId="1" applyNumberFormat="1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center"/>
    </xf>
    <xf numFmtId="0" fontId="5" fillId="3" borderId="0" xfId="0" applyFont="1" applyFill="1" applyAlignment="1">
      <alignment horizontal="center"/>
    </xf>
    <xf numFmtId="0" fontId="13" fillId="4" borderId="3" xfId="0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0" fontId="13" fillId="4" borderId="8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/>
    </xf>
    <xf numFmtId="0" fontId="13" fillId="4" borderId="9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3" fillId="4" borderId="2" xfId="0" applyFont="1" applyFill="1" applyBorder="1" applyAlignment="1">
      <alignment horizontal="left" vertical="center"/>
    </xf>
    <xf numFmtId="165" fontId="0" fillId="4" borderId="2" xfId="1" applyFont="1" applyFill="1" applyBorder="1" applyAlignment="1" applyProtection="1">
      <alignment horizontal="center" vertical="center"/>
    </xf>
    <xf numFmtId="0" fontId="3" fillId="4" borderId="2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25" fillId="0" borderId="2" xfId="0" applyFont="1" applyBorder="1" applyAlignment="1">
      <alignment horizontal="center" vertical="center" wrapText="1"/>
    </xf>
    <xf numFmtId="165" fontId="18" fillId="8" borderId="2" xfId="1" applyFont="1" applyFill="1" applyBorder="1" applyAlignment="1" applyProtection="1">
      <alignment horizontal="center" vertical="center" wrapText="1"/>
    </xf>
    <xf numFmtId="0" fontId="0" fillId="4" borderId="10" xfId="0" applyFill="1" applyBorder="1" applyAlignment="1">
      <alignment horizontal="center" vertical="center"/>
    </xf>
    <xf numFmtId="0" fontId="0" fillId="4" borderId="15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left" vertical="center"/>
    </xf>
    <xf numFmtId="0" fontId="3" fillId="4" borderId="15" xfId="0" applyFont="1" applyFill="1" applyBorder="1" applyAlignment="1">
      <alignment horizontal="left" vertical="center"/>
    </xf>
    <xf numFmtId="165" fontId="0" fillId="4" borderId="10" xfId="1" applyFont="1" applyFill="1" applyBorder="1" applyAlignment="1" applyProtection="1">
      <alignment horizontal="center" vertical="center"/>
    </xf>
    <xf numFmtId="165" fontId="0" fillId="4" borderId="15" xfId="1" applyFont="1" applyFill="1" applyBorder="1" applyAlignment="1" applyProtection="1">
      <alignment horizontal="center" vertical="center"/>
    </xf>
    <xf numFmtId="0" fontId="3" fillId="4" borderId="10" xfId="0" applyFont="1" applyFill="1" applyBorder="1" applyAlignment="1">
      <alignment horizontal="left" vertical="top" wrapText="1"/>
    </xf>
    <xf numFmtId="0" fontId="3" fillId="4" borderId="15" xfId="0" applyFont="1" applyFill="1" applyBorder="1" applyAlignment="1">
      <alignment horizontal="left" vertical="top" wrapText="1"/>
    </xf>
    <xf numFmtId="0" fontId="3" fillId="4" borderId="2" xfId="0" applyFont="1" applyFill="1" applyBorder="1" applyAlignment="1">
      <alignment horizontal="left" vertical="top" wrapText="1"/>
    </xf>
  </cellXfs>
  <cellStyles count="3">
    <cellStyle name="Moeda" xfId="1" builtinId="4"/>
    <cellStyle name="Normal" xfId="0" builtinId="0"/>
    <cellStyle name="Porcentagem" xfId="2" builtinId="5"/>
  </cellStyles>
  <dxfs count="2">
    <dxf>
      <font>
        <color rgb="FFFFFFFF"/>
      </font>
      <fill>
        <patternFill>
          <bgColor rgb="FFF79646"/>
        </patternFill>
      </fill>
    </dxf>
    <dxf>
      <font>
        <color rgb="FFFFFFFF"/>
      </font>
      <fill>
        <patternFill>
          <bgColor rgb="FFF79646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2F2F2"/>
      <rgbColor rgb="FFDCE6F2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79646"/>
      <rgbColor rgb="FFFF6600"/>
      <rgbColor rgb="FF666699"/>
      <rgbColor rgb="FFB8AE9C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3102086</xdr:colOff>
      <xdr:row>0</xdr:row>
      <xdr:rowOff>66261</xdr:rowOff>
    </xdr:from>
    <xdr:to>
      <xdr:col>11</xdr:col>
      <xdr:colOff>100632</xdr:colOff>
      <xdr:row>4</xdr:row>
      <xdr:rowOff>165653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4170543" y="66261"/>
          <a:ext cx="3881393" cy="861392"/>
        </a:xfrm>
        <a:prstGeom prst="rect">
          <a:avLst/>
        </a:prstGeom>
        <a:noFill/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90000" tIns="45000" rIns="90000" bIns="45000" anchor="ctr">
          <a:noAutofit/>
        </a:bodyPr>
        <a:lstStyle/>
        <a:p>
          <a:pPr algn="ctr">
            <a:lnSpc>
              <a:spcPct val="100000"/>
            </a:lnSpc>
          </a:pPr>
          <a:r>
            <a:rPr lang="pt-BR" sz="1200" b="1" strike="noStrike" spc="-1">
              <a:solidFill>
                <a:srgbClr val="000000"/>
              </a:solidFill>
              <a:latin typeface="Calibri"/>
            </a:rPr>
            <a:t>PREFEITURA DO MUNICÍPIO DE IVAIPORÃ</a:t>
          </a:r>
          <a:endParaRPr lang="pt-BR" sz="1200" b="0" strike="noStrike" spc="-1">
            <a:latin typeface="Times New Roman"/>
          </a:endParaRPr>
        </a:p>
        <a:p>
          <a:pPr algn="ctr">
            <a:lnSpc>
              <a:spcPct val="100000"/>
            </a:lnSpc>
          </a:pPr>
          <a:r>
            <a:rPr lang="pt-BR" sz="1200" b="1" strike="noStrike" spc="-1">
              <a:solidFill>
                <a:srgbClr val="000000"/>
              </a:solidFill>
              <a:latin typeface="Calibri"/>
            </a:rPr>
            <a:t>DEPARTAMENTO DE OBRAS</a:t>
          </a:r>
          <a:endParaRPr lang="pt-BR" sz="1200" b="0" strike="noStrike" spc="-1">
            <a:latin typeface="Times New Roman"/>
          </a:endParaRPr>
        </a:p>
        <a:p>
          <a:pPr algn="ctr">
            <a:lnSpc>
              <a:spcPct val="100000"/>
            </a:lnSpc>
          </a:pPr>
          <a:r>
            <a:rPr lang="pt-BR" sz="800" b="1" strike="noStrike" spc="-1">
              <a:solidFill>
                <a:srgbClr val="000000"/>
              </a:solidFill>
              <a:latin typeface="Calibri"/>
            </a:rPr>
            <a:t>Estado do Paraná  -  CNPJ/MF: 75.741.330/0001-37                        </a:t>
          </a:r>
          <a:endParaRPr lang="pt-BR" sz="800" b="0" strike="noStrike" spc="-1">
            <a:latin typeface="Times New Roman"/>
          </a:endParaRPr>
        </a:p>
        <a:p>
          <a:pPr algn="ctr">
            <a:lnSpc>
              <a:spcPct val="100000"/>
            </a:lnSpc>
          </a:pPr>
          <a:r>
            <a:rPr lang="pt-BR" sz="800" b="1" strike="noStrike" spc="-1">
              <a:solidFill>
                <a:srgbClr val="000000"/>
              </a:solidFill>
              <a:latin typeface="Calibri"/>
            </a:rPr>
            <a:t>Praça dos Três Poderes, 500 – Fone/Fax: 43-472-4600 - CEP: 86870-000 - Ivaiporã  PR</a:t>
          </a:r>
          <a:endParaRPr lang="pt-BR" sz="800" b="0" strike="noStrike" spc="-1">
            <a:latin typeface="Times New Roman"/>
          </a:endParaRPr>
        </a:p>
      </xdr:txBody>
    </xdr:sp>
    <xdr:clientData/>
  </xdr:twoCellAnchor>
  <xdr:twoCellAnchor editAs="oneCell">
    <xdr:from>
      <xdr:col>1</xdr:col>
      <xdr:colOff>356153</xdr:colOff>
      <xdr:row>0</xdr:row>
      <xdr:rowOff>82826</xdr:rowOff>
    </xdr:from>
    <xdr:to>
      <xdr:col>3</xdr:col>
      <xdr:colOff>2141386</xdr:colOff>
      <xdr:row>4</xdr:row>
      <xdr:rowOff>95526</xdr:rowOff>
    </xdr:to>
    <xdr:pic>
      <xdr:nvPicPr>
        <xdr:cNvPr id="7" name="Imagem 6" descr="Texto&#10;&#10;Descrição gerada automaticamente">
          <a:extLst>
            <a:ext uri="{FF2B5EF4-FFF2-40B4-BE49-F238E27FC236}">
              <a16:creationId xmlns:a16="http://schemas.microsoft.com/office/drawing/2014/main" id="{C0C007E3-7D51-42E5-90AE-8A1CC87C4A1D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6153" y="82826"/>
          <a:ext cx="2853690" cy="7747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3102086</xdr:colOff>
      <xdr:row>0</xdr:row>
      <xdr:rowOff>66261</xdr:rowOff>
    </xdr:from>
    <xdr:to>
      <xdr:col>11</xdr:col>
      <xdr:colOff>100632</xdr:colOff>
      <xdr:row>4</xdr:row>
      <xdr:rowOff>165653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541FED60-7B97-4020-869E-1AE67AC2FE5C}"/>
            </a:ext>
          </a:extLst>
        </xdr:cNvPr>
        <xdr:cNvSpPr/>
      </xdr:nvSpPr>
      <xdr:spPr>
        <a:xfrm>
          <a:off x="4168886" y="66261"/>
          <a:ext cx="4622689" cy="861392"/>
        </a:xfrm>
        <a:prstGeom prst="rect">
          <a:avLst/>
        </a:prstGeom>
        <a:noFill/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90000" tIns="45000" rIns="90000" bIns="45000" anchor="ctr">
          <a:noAutofit/>
        </a:bodyPr>
        <a:lstStyle/>
        <a:p>
          <a:pPr algn="ctr">
            <a:lnSpc>
              <a:spcPct val="100000"/>
            </a:lnSpc>
          </a:pPr>
          <a:r>
            <a:rPr lang="pt-BR" sz="1200" b="1" strike="noStrike" spc="-1">
              <a:solidFill>
                <a:srgbClr val="000000"/>
              </a:solidFill>
              <a:latin typeface="Calibri"/>
            </a:rPr>
            <a:t>PREFEITURA DO MUNICÍPIO DE IVAIPORÃ</a:t>
          </a:r>
          <a:endParaRPr lang="pt-BR" sz="1200" b="0" strike="noStrike" spc="-1">
            <a:latin typeface="Times New Roman"/>
          </a:endParaRPr>
        </a:p>
        <a:p>
          <a:pPr algn="ctr">
            <a:lnSpc>
              <a:spcPct val="100000"/>
            </a:lnSpc>
          </a:pPr>
          <a:r>
            <a:rPr lang="pt-BR" sz="1200" b="1" strike="noStrike" spc="-1">
              <a:solidFill>
                <a:srgbClr val="000000"/>
              </a:solidFill>
              <a:latin typeface="Calibri"/>
            </a:rPr>
            <a:t>DEPARTAMENTO DE OBRAS</a:t>
          </a:r>
          <a:endParaRPr lang="pt-BR" sz="1200" b="0" strike="noStrike" spc="-1">
            <a:latin typeface="Times New Roman"/>
          </a:endParaRPr>
        </a:p>
        <a:p>
          <a:pPr algn="ctr">
            <a:lnSpc>
              <a:spcPct val="100000"/>
            </a:lnSpc>
          </a:pPr>
          <a:r>
            <a:rPr lang="pt-BR" sz="800" b="1" strike="noStrike" spc="-1">
              <a:solidFill>
                <a:srgbClr val="000000"/>
              </a:solidFill>
              <a:latin typeface="Calibri"/>
            </a:rPr>
            <a:t>Estado do Paraná  -  CNPJ/MF: 75.741.330/0001-37                        </a:t>
          </a:r>
          <a:endParaRPr lang="pt-BR" sz="800" b="0" strike="noStrike" spc="-1">
            <a:latin typeface="Times New Roman"/>
          </a:endParaRPr>
        </a:p>
        <a:p>
          <a:pPr algn="ctr">
            <a:lnSpc>
              <a:spcPct val="100000"/>
            </a:lnSpc>
          </a:pPr>
          <a:r>
            <a:rPr lang="pt-BR" sz="800" b="1" strike="noStrike" spc="-1">
              <a:solidFill>
                <a:srgbClr val="000000"/>
              </a:solidFill>
              <a:latin typeface="Calibri"/>
            </a:rPr>
            <a:t>Praça dos Três Poderes, 500 – Fone/Fax: 43-472-4600 - CEP: 86870-000 - Ivaiporã  PR</a:t>
          </a:r>
          <a:endParaRPr lang="pt-BR" sz="800" b="0" strike="noStrike" spc="-1">
            <a:latin typeface="Times New Roman"/>
          </a:endParaRPr>
        </a:p>
      </xdr:txBody>
    </xdr:sp>
    <xdr:clientData/>
  </xdr:twoCellAnchor>
  <xdr:twoCellAnchor editAs="oneCell">
    <xdr:from>
      <xdr:col>1</xdr:col>
      <xdr:colOff>356153</xdr:colOff>
      <xdr:row>0</xdr:row>
      <xdr:rowOff>82826</xdr:rowOff>
    </xdr:from>
    <xdr:to>
      <xdr:col>3</xdr:col>
      <xdr:colOff>2141386</xdr:colOff>
      <xdr:row>4</xdr:row>
      <xdr:rowOff>95526</xdr:rowOff>
    </xdr:to>
    <xdr:pic>
      <xdr:nvPicPr>
        <xdr:cNvPr id="3" name="Imagem 2" descr="Texto&#10;&#10;Descrição gerada automaticamente">
          <a:extLst>
            <a:ext uri="{FF2B5EF4-FFF2-40B4-BE49-F238E27FC236}">
              <a16:creationId xmlns:a16="http://schemas.microsoft.com/office/drawing/2014/main" id="{613F5C3E-1738-430E-AAB4-4EAE36464117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6153" y="82826"/>
          <a:ext cx="2852033" cy="7747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3102086</xdr:colOff>
      <xdr:row>0</xdr:row>
      <xdr:rowOff>66261</xdr:rowOff>
    </xdr:from>
    <xdr:to>
      <xdr:col>17</xdr:col>
      <xdr:colOff>902805</xdr:colOff>
      <xdr:row>4</xdr:row>
      <xdr:rowOff>165653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37E8198E-8138-4AE4-9DA0-319976E001B3}"/>
            </a:ext>
          </a:extLst>
        </xdr:cNvPr>
        <xdr:cNvSpPr/>
      </xdr:nvSpPr>
      <xdr:spPr>
        <a:xfrm>
          <a:off x="4168886" y="66261"/>
          <a:ext cx="5525494" cy="861392"/>
        </a:xfrm>
        <a:prstGeom prst="rect">
          <a:avLst/>
        </a:prstGeom>
        <a:noFill/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90000" tIns="45000" rIns="90000" bIns="45000" anchor="ctr">
          <a:noAutofit/>
        </a:bodyPr>
        <a:lstStyle/>
        <a:p>
          <a:pPr algn="ctr">
            <a:lnSpc>
              <a:spcPct val="100000"/>
            </a:lnSpc>
          </a:pPr>
          <a:r>
            <a:rPr lang="pt-BR" sz="1200" b="1" strike="noStrike" spc="-1">
              <a:solidFill>
                <a:srgbClr val="000000"/>
              </a:solidFill>
              <a:latin typeface="Calibri"/>
            </a:rPr>
            <a:t>PREFEITURA DO MUNICÍPIO DE IVAIPORÃ</a:t>
          </a:r>
          <a:endParaRPr lang="pt-BR" sz="1200" b="0" strike="noStrike" spc="-1">
            <a:latin typeface="Times New Roman"/>
          </a:endParaRPr>
        </a:p>
        <a:p>
          <a:pPr algn="ctr">
            <a:lnSpc>
              <a:spcPct val="100000"/>
            </a:lnSpc>
          </a:pPr>
          <a:r>
            <a:rPr lang="pt-BR" sz="1200" b="1" strike="noStrike" spc="-1">
              <a:solidFill>
                <a:srgbClr val="000000"/>
              </a:solidFill>
              <a:latin typeface="Calibri"/>
            </a:rPr>
            <a:t>DEPARTAMENTO DE OBRAS</a:t>
          </a:r>
          <a:endParaRPr lang="pt-BR" sz="1200" b="0" strike="noStrike" spc="-1">
            <a:latin typeface="Times New Roman"/>
          </a:endParaRPr>
        </a:p>
        <a:p>
          <a:pPr algn="ctr">
            <a:lnSpc>
              <a:spcPct val="100000"/>
            </a:lnSpc>
          </a:pPr>
          <a:r>
            <a:rPr lang="pt-BR" sz="800" b="1" strike="noStrike" spc="-1">
              <a:solidFill>
                <a:srgbClr val="000000"/>
              </a:solidFill>
              <a:latin typeface="Calibri"/>
            </a:rPr>
            <a:t>Estado do Paraná  -  CNPJ/MF: 75.741.330/0001-37                        </a:t>
          </a:r>
          <a:endParaRPr lang="pt-BR" sz="800" b="0" strike="noStrike" spc="-1">
            <a:latin typeface="Times New Roman"/>
          </a:endParaRPr>
        </a:p>
        <a:p>
          <a:pPr algn="ctr">
            <a:lnSpc>
              <a:spcPct val="100000"/>
            </a:lnSpc>
          </a:pPr>
          <a:r>
            <a:rPr lang="pt-BR" sz="800" b="1" strike="noStrike" spc="-1">
              <a:solidFill>
                <a:srgbClr val="000000"/>
              </a:solidFill>
              <a:latin typeface="Calibri"/>
            </a:rPr>
            <a:t>Praça dos Três Poderes, 500 – Fone/Fax: 43-472-4600 - CEP: 86870-000 - Ivaiporã  PR</a:t>
          </a:r>
          <a:endParaRPr lang="pt-BR" sz="800" b="0" strike="noStrike" spc="-1">
            <a:latin typeface="Times New Roman"/>
          </a:endParaRPr>
        </a:p>
      </xdr:txBody>
    </xdr:sp>
    <xdr:clientData/>
  </xdr:twoCellAnchor>
  <xdr:twoCellAnchor editAs="oneCell">
    <xdr:from>
      <xdr:col>1</xdr:col>
      <xdr:colOff>356153</xdr:colOff>
      <xdr:row>0</xdr:row>
      <xdr:rowOff>82826</xdr:rowOff>
    </xdr:from>
    <xdr:to>
      <xdr:col>3</xdr:col>
      <xdr:colOff>2141386</xdr:colOff>
      <xdr:row>4</xdr:row>
      <xdr:rowOff>95526</xdr:rowOff>
    </xdr:to>
    <xdr:pic>
      <xdr:nvPicPr>
        <xdr:cNvPr id="3" name="Imagem 2" descr="Texto&#10;&#10;Descrição gerada automaticamente">
          <a:extLst>
            <a:ext uri="{FF2B5EF4-FFF2-40B4-BE49-F238E27FC236}">
              <a16:creationId xmlns:a16="http://schemas.microsoft.com/office/drawing/2014/main" id="{397ECBE5-6941-4117-BFAA-ECD5459ECB44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6153" y="82826"/>
          <a:ext cx="2852033" cy="7747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928012</xdr:colOff>
      <xdr:row>2</xdr:row>
      <xdr:rowOff>69477</xdr:rowOff>
    </xdr:from>
    <xdr:to>
      <xdr:col>10</xdr:col>
      <xdr:colOff>481292</xdr:colOff>
      <xdr:row>3</xdr:row>
      <xdr:rowOff>421632</xdr:rowOff>
    </xdr:to>
    <xdr:sp macro="" textlink="">
      <xdr:nvSpPr>
        <xdr:cNvPr id="3" name="CustomShape 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7192100" y="383242"/>
          <a:ext cx="6758663" cy="901243"/>
        </a:xfrm>
        <a:prstGeom prst="rect">
          <a:avLst/>
        </a:prstGeom>
        <a:solidFill>
          <a:srgbClr val="FFFFFF"/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20160" tIns="20160" rIns="20160" bIns="20160" anchor="ctr">
          <a:noAutofit/>
        </a:bodyPr>
        <a:lstStyle/>
        <a:p>
          <a:pPr algn="ctr">
            <a:lnSpc>
              <a:spcPct val="100000"/>
            </a:lnSpc>
          </a:pPr>
          <a:r>
            <a:rPr lang="pt-BR" sz="1400" b="1" strike="noStrike" spc="-1">
              <a:solidFill>
                <a:srgbClr val="000000"/>
              </a:solidFill>
              <a:latin typeface="Calibri"/>
              <a:ea typeface="Times New Roman"/>
            </a:rPr>
            <a:t>DEPARTAMENTO DE OBRAS</a:t>
          </a:r>
          <a:endParaRPr lang="pt-BR" sz="1400" b="0" strike="noStrike" spc="-1">
            <a:latin typeface="Times New Roman"/>
          </a:endParaRPr>
        </a:p>
        <a:p>
          <a:pPr algn="ctr">
            <a:lnSpc>
              <a:spcPct val="100000"/>
            </a:lnSpc>
          </a:pPr>
          <a:r>
            <a:rPr lang="pt-BR" sz="900" b="1" strike="noStrike" spc="-1">
              <a:solidFill>
                <a:srgbClr val="000000"/>
              </a:solidFill>
              <a:latin typeface="Calibri"/>
              <a:ea typeface="Times New Roman"/>
            </a:rPr>
            <a:t>Estado do Paraná  -  CNPJ/MF: 75.741.330/0001-37</a:t>
          </a:r>
          <a:endParaRPr lang="pt-BR" sz="900" b="0" strike="noStrike" spc="-1">
            <a:latin typeface="Times New Roman"/>
          </a:endParaRPr>
        </a:p>
        <a:p>
          <a:pPr algn="ctr">
            <a:lnSpc>
              <a:spcPct val="100000"/>
            </a:lnSpc>
          </a:pPr>
          <a:r>
            <a:rPr lang="pt-BR" sz="900" b="1" strike="noStrike" spc="-1">
              <a:solidFill>
                <a:srgbClr val="000000"/>
              </a:solidFill>
              <a:latin typeface="Calibri"/>
              <a:ea typeface="Times New Roman"/>
            </a:rPr>
            <a:t>Praça dos Três Poderes, 500 – Fone/Fax: 43-472-4600 - CEP: 86870-000 - Ivaiporã  Pr.</a:t>
          </a:r>
          <a:endParaRPr lang="pt-BR" sz="900" b="0" strike="noStrike" spc="-1">
            <a:latin typeface="Times New Roma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219075</xdr:colOff>
      <xdr:row>49</xdr:row>
      <xdr:rowOff>57150</xdr:rowOff>
    </xdr:to>
    <xdr:sp macro="" textlink="">
      <xdr:nvSpPr>
        <xdr:cNvPr id="2054" name="_x0000_t202" hidden="1">
          <a:extLst>
            <a:ext uri="{FF2B5EF4-FFF2-40B4-BE49-F238E27FC236}">
              <a16:creationId xmlns:a16="http://schemas.microsoft.com/office/drawing/2014/main" id="{00000000-0008-0000-0100-00000608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219075</xdr:colOff>
      <xdr:row>49</xdr:row>
      <xdr:rowOff>57150</xdr:rowOff>
    </xdr:to>
    <xdr:sp macro="" textlink="">
      <xdr:nvSpPr>
        <xdr:cNvPr id="2052" name="_x0000_t202" hidden="1">
          <a:extLst>
            <a:ext uri="{FF2B5EF4-FFF2-40B4-BE49-F238E27FC236}">
              <a16:creationId xmlns:a16="http://schemas.microsoft.com/office/drawing/2014/main" id="{00000000-0008-0000-0100-00000408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219075</xdr:colOff>
      <xdr:row>49</xdr:row>
      <xdr:rowOff>57150</xdr:rowOff>
    </xdr:to>
    <xdr:sp macro="" textlink="">
      <xdr:nvSpPr>
        <xdr:cNvPr id="2050" name="_x0000_t202" hidden="1">
          <a:extLst>
            <a:ext uri="{FF2B5EF4-FFF2-40B4-BE49-F238E27FC236}">
              <a16:creationId xmlns:a16="http://schemas.microsoft.com/office/drawing/2014/main" id="{00000000-0008-0000-0100-00000208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219075</xdr:colOff>
      <xdr:row>52</xdr:row>
      <xdr:rowOff>57150</xdr:rowOff>
    </xdr:to>
    <xdr:sp macro="" textlink="">
      <xdr:nvSpPr>
        <xdr:cNvPr id="4" name="AutoShape 6">
          <a:extLst>
            <a:ext uri="{FF2B5EF4-FFF2-40B4-BE49-F238E27FC236}">
              <a16:creationId xmlns:a16="http://schemas.microsoft.com/office/drawing/2014/main" id="{9677F7C1-CC89-4C24-BC47-1E891A546F0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46785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219075</xdr:colOff>
      <xdr:row>52</xdr:row>
      <xdr:rowOff>57150</xdr:rowOff>
    </xdr:to>
    <xdr:sp macro="" textlink="">
      <xdr:nvSpPr>
        <xdr:cNvPr id="5" name="AutoShape 4">
          <a:extLst>
            <a:ext uri="{FF2B5EF4-FFF2-40B4-BE49-F238E27FC236}">
              <a16:creationId xmlns:a16="http://schemas.microsoft.com/office/drawing/2014/main" id="{2D13461B-AE71-41AD-93D4-1FBDB8575DA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46785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219075</xdr:colOff>
      <xdr:row>52</xdr:row>
      <xdr:rowOff>57150</xdr:rowOff>
    </xdr:to>
    <xdr:sp macro="" textlink="">
      <xdr:nvSpPr>
        <xdr:cNvPr id="6" name="AutoShape 2">
          <a:extLst>
            <a:ext uri="{FF2B5EF4-FFF2-40B4-BE49-F238E27FC236}">
              <a16:creationId xmlns:a16="http://schemas.microsoft.com/office/drawing/2014/main" id="{82355122-3305-4DD5-ADF4-AB66EF88FA6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46785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219075</xdr:colOff>
      <xdr:row>52</xdr:row>
      <xdr:rowOff>57150</xdr:rowOff>
    </xdr:to>
    <xdr:sp macro="" textlink="">
      <xdr:nvSpPr>
        <xdr:cNvPr id="7" name="AutoShape 6">
          <a:extLst>
            <a:ext uri="{FF2B5EF4-FFF2-40B4-BE49-F238E27FC236}">
              <a16:creationId xmlns:a16="http://schemas.microsoft.com/office/drawing/2014/main" id="{1CFEBBEF-2CAC-4C20-9795-DAC713F6A7E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46785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219075</xdr:colOff>
      <xdr:row>52</xdr:row>
      <xdr:rowOff>57150</xdr:rowOff>
    </xdr:to>
    <xdr:sp macro="" textlink="">
      <xdr:nvSpPr>
        <xdr:cNvPr id="8" name="AutoShape 4">
          <a:extLst>
            <a:ext uri="{FF2B5EF4-FFF2-40B4-BE49-F238E27FC236}">
              <a16:creationId xmlns:a16="http://schemas.microsoft.com/office/drawing/2014/main" id="{14BEA797-4F3C-4FB8-B4DD-541AA997EA9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46785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219075</xdr:colOff>
      <xdr:row>52</xdr:row>
      <xdr:rowOff>57150</xdr:rowOff>
    </xdr:to>
    <xdr:sp macro="" textlink="">
      <xdr:nvSpPr>
        <xdr:cNvPr id="9" name="AutoShape 2">
          <a:extLst>
            <a:ext uri="{FF2B5EF4-FFF2-40B4-BE49-F238E27FC236}">
              <a16:creationId xmlns:a16="http://schemas.microsoft.com/office/drawing/2014/main" id="{4C2151FA-46ED-4DD5-87B0-6CFF04C4028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46785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219075</xdr:colOff>
      <xdr:row>52</xdr:row>
      <xdr:rowOff>57150</xdr:rowOff>
    </xdr:to>
    <xdr:sp macro="" textlink="">
      <xdr:nvSpPr>
        <xdr:cNvPr id="10" name="AutoShape 6">
          <a:extLst>
            <a:ext uri="{FF2B5EF4-FFF2-40B4-BE49-F238E27FC236}">
              <a16:creationId xmlns:a16="http://schemas.microsoft.com/office/drawing/2014/main" id="{33697176-BAAC-4B61-86AD-4A20014162C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46785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219075</xdr:colOff>
      <xdr:row>52</xdr:row>
      <xdr:rowOff>57150</xdr:rowOff>
    </xdr:to>
    <xdr:sp macro="" textlink="">
      <xdr:nvSpPr>
        <xdr:cNvPr id="11" name="AutoShape 4">
          <a:extLst>
            <a:ext uri="{FF2B5EF4-FFF2-40B4-BE49-F238E27FC236}">
              <a16:creationId xmlns:a16="http://schemas.microsoft.com/office/drawing/2014/main" id="{00FC2F1A-A39A-4731-9FA4-1C88B246297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46785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219075</xdr:colOff>
      <xdr:row>52</xdr:row>
      <xdr:rowOff>57150</xdr:rowOff>
    </xdr:to>
    <xdr:sp macro="" textlink="">
      <xdr:nvSpPr>
        <xdr:cNvPr id="12" name="AutoShape 2">
          <a:extLst>
            <a:ext uri="{FF2B5EF4-FFF2-40B4-BE49-F238E27FC236}">
              <a16:creationId xmlns:a16="http://schemas.microsoft.com/office/drawing/2014/main" id="{9126D9DE-AAA5-4097-BDA6-6BB26EBACBE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46785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219075</xdr:colOff>
      <xdr:row>52</xdr:row>
      <xdr:rowOff>57150</xdr:rowOff>
    </xdr:to>
    <xdr:sp macro="" textlink="">
      <xdr:nvSpPr>
        <xdr:cNvPr id="13" name="AutoShape 6">
          <a:extLst>
            <a:ext uri="{FF2B5EF4-FFF2-40B4-BE49-F238E27FC236}">
              <a16:creationId xmlns:a16="http://schemas.microsoft.com/office/drawing/2014/main" id="{55064E2D-8F88-4A3D-AD7D-3C8F10861C7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46785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219075</xdr:colOff>
      <xdr:row>52</xdr:row>
      <xdr:rowOff>57150</xdr:rowOff>
    </xdr:to>
    <xdr:sp macro="" textlink="">
      <xdr:nvSpPr>
        <xdr:cNvPr id="14" name="AutoShape 4">
          <a:extLst>
            <a:ext uri="{FF2B5EF4-FFF2-40B4-BE49-F238E27FC236}">
              <a16:creationId xmlns:a16="http://schemas.microsoft.com/office/drawing/2014/main" id="{34F422DA-6E38-4565-89E9-088F86CF1FD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46785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219075</xdr:colOff>
      <xdr:row>52</xdr:row>
      <xdr:rowOff>57150</xdr:rowOff>
    </xdr:to>
    <xdr:sp macro="" textlink="">
      <xdr:nvSpPr>
        <xdr:cNvPr id="15" name="AutoShape 2">
          <a:extLst>
            <a:ext uri="{FF2B5EF4-FFF2-40B4-BE49-F238E27FC236}">
              <a16:creationId xmlns:a16="http://schemas.microsoft.com/office/drawing/2014/main" id="{3638EB09-8AEE-421C-98C5-E2AE2C25426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46785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219075</xdr:colOff>
      <xdr:row>52</xdr:row>
      <xdr:rowOff>57150</xdr:rowOff>
    </xdr:to>
    <xdr:sp macro="" textlink="">
      <xdr:nvSpPr>
        <xdr:cNvPr id="16" name="AutoShape 6">
          <a:extLst>
            <a:ext uri="{FF2B5EF4-FFF2-40B4-BE49-F238E27FC236}">
              <a16:creationId xmlns:a16="http://schemas.microsoft.com/office/drawing/2014/main" id="{315CC23C-68CB-4CA7-A2CB-27A889639DD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46785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219075</xdr:colOff>
      <xdr:row>52</xdr:row>
      <xdr:rowOff>57150</xdr:rowOff>
    </xdr:to>
    <xdr:sp macro="" textlink="">
      <xdr:nvSpPr>
        <xdr:cNvPr id="17" name="AutoShape 4">
          <a:extLst>
            <a:ext uri="{FF2B5EF4-FFF2-40B4-BE49-F238E27FC236}">
              <a16:creationId xmlns:a16="http://schemas.microsoft.com/office/drawing/2014/main" id="{B8BBB9FC-CF60-4761-B5F8-2FC8543CC8E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46785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219075</xdr:colOff>
      <xdr:row>52</xdr:row>
      <xdr:rowOff>57150</xdr:rowOff>
    </xdr:to>
    <xdr:sp macro="" textlink="">
      <xdr:nvSpPr>
        <xdr:cNvPr id="18" name="AutoShape 2">
          <a:extLst>
            <a:ext uri="{FF2B5EF4-FFF2-40B4-BE49-F238E27FC236}">
              <a16:creationId xmlns:a16="http://schemas.microsoft.com/office/drawing/2014/main" id="{230175D2-B13F-42C2-84C3-AB47488F597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46785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219075</xdr:colOff>
      <xdr:row>20</xdr:row>
      <xdr:rowOff>57150</xdr:rowOff>
    </xdr:to>
    <xdr:sp macro="" textlink="">
      <xdr:nvSpPr>
        <xdr:cNvPr id="19" name="AutoShape 6">
          <a:extLst>
            <a:ext uri="{FF2B5EF4-FFF2-40B4-BE49-F238E27FC236}">
              <a16:creationId xmlns:a16="http://schemas.microsoft.com/office/drawing/2014/main" id="{238D8742-E576-4400-A942-2451A1685BC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46785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219075</xdr:colOff>
      <xdr:row>20</xdr:row>
      <xdr:rowOff>57150</xdr:rowOff>
    </xdr:to>
    <xdr:sp macro="" textlink="">
      <xdr:nvSpPr>
        <xdr:cNvPr id="20" name="AutoShape 4">
          <a:extLst>
            <a:ext uri="{FF2B5EF4-FFF2-40B4-BE49-F238E27FC236}">
              <a16:creationId xmlns:a16="http://schemas.microsoft.com/office/drawing/2014/main" id="{23E2A5E6-5CF4-4D73-80DC-884576EED29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46785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219075</xdr:colOff>
      <xdr:row>20</xdr:row>
      <xdr:rowOff>57150</xdr:rowOff>
    </xdr:to>
    <xdr:sp macro="" textlink="">
      <xdr:nvSpPr>
        <xdr:cNvPr id="21" name="AutoShape 2">
          <a:extLst>
            <a:ext uri="{FF2B5EF4-FFF2-40B4-BE49-F238E27FC236}">
              <a16:creationId xmlns:a16="http://schemas.microsoft.com/office/drawing/2014/main" id="{E49A4D7D-579C-4312-AD38-C7146A72E9C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46785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0</xdr:col>
      <xdr:colOff>358588</xdr:colOff>
      <xdr:row>2</xdr:row>
      <xdr:rowOff>184897</xdr:rowOff>
    </xdr:from>
    <xdr:to>
      <xdr:col>1</xdr:col>
      <xdr:colOff>2621728</xdr:colOff>
      <xdr:row>3</xdr:row>
      <xdr:rowOff>407147</xdr:rowOff>
    </xdr:to>
    <xdr:pic>
      <xdr:nvPicPr>
        <xdr:cNvPr id="25" name="Imagem 24" descr="Texto&#10;&#10;Descrição gerada automaticamente">
          <a:extLst>
            <a:ext uri="{FF2B5EF4-FFF2-40B4-BE49-F238E27FC236}">
              <a16:creationId xmlns:a16="http://schemas.microsoft.com/office/drawing/2014/main" id="{015521F2-DB9B-427B-BF0F-7E6C262DF869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8588" y="498662"/>
          <a:ext cx="2845846" cy="771338"/>
        </a:xfrm>
        <a:prstGeom prst="rect">
          <a:avLst/>
        </a:prstGeom>
      </xdr:spPr>
    </xdr:pic>
    <xdr:clientData/>
  </xdr:twoCellAnchor>
  <xdr:twoCellAnchor>
    <xdr:from>
      <xdr:col>3</xdr:col>
      <xdr:colOff>1012679</xdr:colOff>
      <xdr:row>44</xdr:row>
      <xdr:rowOff>40217</xdr:rowOff>
    </xdr:from>
    <xdr:to>
      <xdr:col>10</xdr:col>
      <xdr:colOff>571562</xdr:colOff>
      <xdr:row>45</xdr:row>
      <xdr:rowOff>116147</xdr:rowOff>
    </xdr:to>
    <xdr:sp macro="" textlink="">
      <xdr:nvSpPr>
        <xdr:cNvPr id="33" name="CustomShape 1">
          <a:extLst>
            <a:ext uri="{FF2B5EF4-FFF2-40B4-BE49-F238E27FC236}">
              <a16:creationId xmlns:a16="http://schemas.microsoft.com/office/drawing/2014/main" id="{6C4EA0D3-8E77-4855-B719-1FB30BE17CA6}"/>
            </a:ext>
          </a:extLst>
        </xdr:cNvPr>
        <xdr:cNvSpPr/>
      </xdr:nvSpPr>
      <xdr:spPr>
        <a:xfrm>
          <a:off x="7276767" y="8198099"/>
          <a:ext cx="6764266" cy="871548"/>
        </a:xfrm>
        <a:prstGeom prst="rect">
          <a:avLst/>
        </a:prstGeom>
        <a:solidFill>
          <a:srgbClr val="FFFFFF"/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20160" tIns="20160" rIns="20160" bIns="20160" anchor="ctr">
          <a:noAutofit/>
        </a:bodyPr>
        <a:lstStyle/>
        <a:p>
          <a:pPr algn="ctr">
            <a:lnSpc>
              <a:spcPct val="100000"/>
            </a:lnSpc>
          </a:pPr>
          <a:r>
            <a:rPr lang="pt-BR" sz="1400" b="1" strike="noStrike" spc="-1">
              <a:solidFill>
                <a:srgbClr val="000000"/>
              </a:solidFill>
              <a:latin typeface="Calibri"/>
              <a:ea typeface="Times New Roman"/>
            </a:rPr>
            <a:t>DEPARTAMENTO DE OBRAS</a:t>
          </a:r>
          <a:endParaRPr lang="pt-BR" sz="1400" b="0" strike="noStrike" spc="-1">
            <a:latin typeface="Times New Roman"/>
          </a:endParaRPr>
        </a:p>
        <a:p>
          <a:pPr algn="ctr">
            <a:lnSpc>
              <a:spcPct val="100000"/>
            </a:lnSpc>
          </a:pPr>
          <a:r>
            <a:rPr lang="pt-BR" sz="900" b="1" strike="noStrike" spc="-1">
              <a:solidFill>
                <a:srgbClr val="000000"/>
              </a:solidFill>
              <a:latin typeface="Calibri"/>
              <a:ea typeface="Times New Roman"/>
            </a:rPr>
            <a:t>Estado do Paraná  -  CNPJ/MF: 75.741.330/0001-37</a:t>
          </a:r>
          <a:endParaRPr lang="pt-BR" sz="900" b="0" strike="noStrike" spc="-1">
            <a:latin typeface="Times New Roman"/>
          </a:endParaRPr>
        </a:p>
        <a:p>
          <a:pPr algn="ctr">
            <a:lnSpc>
              <a:spcPct val="100000"/>
            </a:lnSpc>
          </a:pPr>
          <a:r>
            <a:rPr lang="pt-BR" sz="900" b="1" strike="noStrike" spc="-1">
              <a:solidFill>
                <a:srgbClr val="000000"/>
              </a:solidFill>
              <a:latin typeface="Calibri"/>
              <a:ea typeface="Times New Roman"/>
            </a:rPr>
            <a:t>Praça dos Três Poderes, 500 – Fone/Fax: 43-472-4600 - CEP: 86870-000 - Ivaiporã  Pr.</a:t>
          </a:r>
          <a:endParaRPr lang="pt-BR" sz="900" b="0" strike="noStrike" spc="-1">
            <a:latin typeface="Times New Roman"/>
          </a:endParaRPr>
        </a:p>
      </xdr:txBody>
    </xdr:sp>
    <xdr:clientData/>
  </xdr:twoCellAnchor>
  <xdr:twoCellAnchor>
    <xdr:from>
      <xdr:col>0</xdr:col>
      <xdr:colOff>0</xdr:colOff>
      <xdr:row>42</xdr:row>
      <xdr:rowOff>0</xdr:rowOff>
    </xdr:from>
    <xdr:to>
      <xdr:col>6</xdr:col>
      <xdr:colOff>219075</xdr:colOff>
      <xdr:row>62</xdr:row>
      <xdr:rowOff>57150</xdr:rowOff>
    </xdr:to>
    <xdr:sp macro="" textlink="">
      <xdr:nvSpPr>
        <xdr:cNvPr id="34" name="AutoShape 6">
          <a:extLst>
            <a:ext uri="{FF2B5EF4-FFF2-40B4-BE49-F238E27FC236}">
              <a16:creationId xmlns:a16="http://schemas.microsoft.com/office/drawing/2014/main" id="{84F9BEBE-143D-4F54-9277-EB969BE03D9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467850" cy="47815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42</xdr:row>
      <xdr:rowOff>0</xdr:rowOff>
    </xdr:from>
    <xdr:to>
      <xdr:col>6</xdr:col>
      <xdr:colOff>219075</xdr:colOff>
      <xdr:row>62</xdr:row>
      <xdr:rowOff>57150</xdr:rowOff>
    </xdr:to>
    <xdr:sp macro="" textlink="">
      <xdr:nvSpPr>
        <xdr:cNvPr id="35" name="AutoShape 4">
          <a:extLst>
            <a:ext uri="{FF2B5EF4-FFF2-40B4-BE49-F238E27FC236}">
              <a16:creationId xmlns:a16="http://schemas.microsoft.com/office/drawing/2014/main" id="{5331A903-1E42-4340-BFD4-B5C73358F09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467850" cy="47815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42</xdr:row>
      <xdr:rowOff>0</xdr:rowOff>
    </xdr:from>
    <xdr:to>
      <xdr:col>6</xdr:col>
      <xdr:colOff>219075</xdr:colOff>
      <xdr:row>62</xdr:row>
      <xdr:rowOff>57150</xdr:rowOff>
    </xdr:to>
    <xdr:sp macro="" textlink="">
      <xdr:nvSpPr>
        <xdr:cNvPr id="36" name="AutoShape 2">
          <a:extLst>
            <a:ext uri="{FF2B5EF4-FFF2-40B4-BE49-F238E27FC236}">
              <a16:creationId xmlns:a16="http://schemas.microsoft.com/office/drawing/2014/main" id="{2EDA6650-D0E9-4C6E-B838-4866740D346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467850" cy="47815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oneCellAnchor>
    <xdr:from>
      <xdr:col>0</xdr:col>
      <xdr:colOff>444874</xdr:colOff>
      <xdr:row>44</xdr:row>
      <xdr:rowOff>91888</xdr:rowOff>
    </xdr:from>
    <xdr:ext cx="2793626" cy="804583"/>
    <xdr:pic>
      <xdr:nvPicPr>
        <xdr:cNvPr id="37" name="Imagem 36" descr="Texto&#10;&#10;Descrição gerada automaticamente">
          <a:extLst>
            <a:ext uri="{FF2B5EF4-FFF2-40B4-BE49-F238E27FC236}">
              <a16:creationId xmlns:a16="http://schemas.microsoft.com/office/drawing/2014/main" id="{8E5E8F73-D111-4092-BC86-9392AC489868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4874" y="8249770"/>
          <a:ext cx="2793626" cy="804583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1"/>
  <sheetViews>
    <sheetView view="pageBreakPreview" topLeftCell="B1" zoomScale="115" zoomScaleNormal="115" zoomScaleSheetLayoutView="115" zoomScalePageLayoutView="115" workbookViewId="0">
      <selection activeCell="H18" sqref="H18"/>
    </sheetView>
  </sheetViews>
  <sheetFormatPr defaultRowHeight="15" x14ac:dyDescent="0.25"/>
  <cols>
    <col min="1" max="1" width="12.42578125" hidden="1" customWidth="1"/>
    <col min="2" max="2" width="11.28515625" style="1" customWidth="1"/>
    <col min="3" max="3" width="4.7109375" style="2" customWidth="1"/>
    <col min="4" max="4" width="56.7109375" style="3" customWidth="1"/>
    <col min="5" max="5" width="7" style="3" hidden="1" customWidth="1"/>
    <col min="6" max="6" width="5" style="2" customWidth="1"/>
    <col min="7" max="7" width="8.7109375" style="4" customWidth="1"/>
    <col min="8" max="8" width="9.7109375" style="4" customWidth="1"/>
    <col min="9" max="9" width="13.85546875" style="3" customWidth="1"/>
    <col min="10" max="10" width="16.85546875" style="3" bestFit="1" customWidth="1"/>
    <col min="11" max="11" width="23.7109375" style="3" hidden="1" customWidth="1"/>
    <col min="12" max="12" width="21.28515625" hidden="1" customWidth="1"/>
    <col min="13" max="13" width="18.28515625" hidden="1" customWidth="1"/>
    <col min="14" max="14" width="15.140625" hidden="1" customWidth="1"/>
    <col min="15" max="15" width="16.85546875" bestFit="1" customWidth="1"/>
    <col min="16" max="16" width="11.5703125" customWidth="1"/>
    <col min="17" max="17" width="14" bestFit="1" customWidth="1"/>
    <col min="18" max="18" width="11" customWidth="1"/>
    <col min="19" max="19" width="12" bestFit="1" customWidth="1"/>
    <col min="20" max="1027" width="8.7109375" customWidth="1"/>
  </cols>
  <sheetData>
    <row r="1" spans="1:19" x14ac:dyDescent="0.25"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</row>
    <row r="2" spans="1:19" x14ac:dyDescent="0.25"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</row>
    <row r="3" spans="1:19" x14ac:dyDescent="0.25"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</row>
    <row r="4" spans="1:19" x14ac:dyDescent="0.25"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</row>
    <row r="5" spans="1:19" x14ac:dyDescent="0.25"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</row>
    <row r="6" spans="1:19" hidden="1" x14ac:dyDescent="0.25"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</row>
    <row r="7" spans="1:19" ht="15.75" x14ac:dyDescent="0.25">
      <c r="B7" s="87" t="s">
        <v>60</v>
      </c>
      <c r="C7" s="87"/>
      <c r="D7" s="87"/>
      <c r="E7" s="87"/>
      <c r="F7" s="87"/>
      <c r="G7" s="87"/>
      <c r="H7" s="87"/>
      <c r="I7" s="87"/>
      <c r="J7" s="87"/>
      <c r="K7" s="87"/>
      <c r="L7" s="87"/>
    </row>
    <row r="8" spans="1:19" x14ac:dyDescent="0.25">
      <c r="B8" s="82" t="s">
        <v>68</v>
      </c>
      <c r="C8" s="82"/>
      <c r="D8" s="82"/>
      <c r="E8" s="82"/>
      <c r="F8" s="82"/>
      <c r="G8" s="82"/>
      <c r="H8" s="82"/>
      <c r="I8" s="82"/>
      <c r="J8" s="82"/>
      <c r="K8" s="82"/>
      <c r="L8" s="82"/>
      <c r="Q8" s="66" t="s">
        <v>66</v>
      </c>
      <c r="R8" s="64">
        <v>8500</v>
      </c>
    </row>
    <row r="9" spans="1:19" x14ac:dyDescent="0.25">
      <c r="B9" s="84" t="s">
        <v>69</v>
      </c>
      <c r="C9" s="85"/>
      <c r="D9" s="85"/>
      <c r="E9" s="85"/>
      <c r="F9" s="85"/>
      <c r="G9" s="85"/>
      <c r="H9" s="85"/>
      <c r="I9" s="85"/>
      <c r="J9" s="85"/>
      <c r="K9" s="85"/>
      <c r="L9" s="86"/>
      <c r="Q9" s="52"/>
      <c r="R9" s="52" t="s">
        <v>62</v>
      </c>
      <c r="S9" s="52" t="s">
        <v>63</v>
      </c>
    </row>
    <row r="10" spans="1:19" ht="3.95" hidden="1" customHeight="1" x14ac:dyDescent="0.25"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52"/>
      <c r="Q10" s="52"/>
      <c r="R10" s="52"/>
      <c r="S10" s="52"/>
    </row>
    <row r="11" spans="1:19" ht="29.25" customHeight="1" x14ac:dyDescent="0.25">
      <c r="A11" s="5" t="s">
        <v>0</v>
      </c>
      <c r="B11" s="6" t="s">
        <v>1</v>
      </c>
      <c r="C11" s="7" t="s">
        <v>2</v>
      </c>
      <c r="D11" s="7" t="s">
        <v>3</v>
      </c>
      <c r="E11" s="9" t="s">
        <v>80</v>
      </c>
      <c r="F11" s="7" t="s">
        <v>5</v>
      </c>
      <c r="G11" s="8" t="s">
        <v>6</v>
      </c>
      <c r="H11" s="8" t="s">
        <v>77</v>
      </c>
      <c r="I11" s="9" t="s">
        <v>72</v>
      </c>
      <c r="J11" s="9" t="s">
        <v>55</v>
      </c>
      <c r="K11" s="9" t="s">
        <v>7</v>
      </c>
      <c r="L11" s="10" t="s">
        <v>8</v>
      </c>
      <c r="M11" s="48" t="s">
        <v>53</v>
      </c>
      <c r="N11" s="46" t="s">
        <v>52</v>
      </c>
      <c r="O11" s="74">
        <v>45170</v>
      </c>
      <c r="Q11" s="9" t="s">
        <v>67</v>
      </c>
      <c r="R11" s="64">
        <f>R8*6.3</f>
        <v>53550</v>
      </c>
      <c r="S11" s="64">
        <f>R8*6</f>
        <v>51000</v>
      </c>
    </row>
    <row r="12" spans="1:19" ht="11.25" customHeight="1" x14ac:dyDescent="0.25">
      <c r="B12" s="83" t="s">
        <v>75</v>
      </c>
      <c r="C12" s="83"/>
      <c r="D12" s="83"/>
      <c r="E12" s="83"/>
      <c r="F12" s="83"/>
      <c r="G12" s="83"/>
      <c r="H12" s="83"/>
      <c r="I12" s="83"/>
      <c r="J12" s="83"/>
      <c r="K12" s="83"/>
      <c r="L12" s="83"/>
    </row>
    <row r="13" spans="1:19" ht="15.75" thickBot="1" x14ac:dyDescent="0.3">
      <c r="B13" s="78" t="s">
        <v>65</v>
      </c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20"/>
      <c r="R13" s="52" t="s">
        <v>64</v>
      </c>
    </row>
    <row r="14" spans="1:19" s="11" customFormat="1" ht="17.25" thickBot="1" x14ac:dyDescent="0.3">
      <c r="B14" s="53">
        <v>821000</v>
      </c>
      <c r="C14" s="31">
        <v>1</v>
      </c>
      <c r="D14" s="36" t="s">
        <v>31</v>
      </c>
      <c r="E14" s="76"/>
      <c r="F14" s="31" t="s">
        <v>54</v>
      </c>
      <c r="G14" s="37">
        <v>4</v>
      </c>
      <c r="H14" s="37">
        <v>168.18</v>
      </c>
      <c r="I14" s="54">
        <f>H14*1.3</f>
        <v>218.63400000000001</v>
      </c>
      <c r="J14" s="12">
        <f>I14*G14</f>
        <v>874.53600000000006</v>
      </c>
      <c r="K14" s="12"/>
      <c r="L14" s="13">
        <f t="shared" ref="L14:L24" si="0">I14*G14</f>
        <v>874.53600000000006</v>
      </c>
      <c r="M14" s="49">
        <v>100.93</v>
      </c>
      <c r="N14" s="38">
        <v>149.22</v>
      </c>
      <c r="O14" s="38">
        <v>168.18</v>
      </c>
      <c r="R14" s="65">
        <f>R8*2</f>
        <v>17000</v>
      </c>
    </row>
    <row r="15" spans="1:19" s="11" customFormat="1" ht="17.25" thickBot="1" x14ac:dyDescent="0.3">
      <c r="B15" s="53">
        <v>820000</v>
      </c>
      <c r="C15" s="31">
        <v>2</v>
      </c>
      <c r="D15" s="36" t="s">
        <v>61</v>
      </c>
      <c r="E15" s="76"/>
      <c r="F15" s="31" t="s">
        <v>56</v>
      </c>
      <c r="G15" s="37">
        <v>6</v>
      </c>
      <c r="H15" s="37">
        <v>588.77</v>
      </c>
      <c r="I15" s="54">
        <f t="shared" ref="I15:I24" si="1">H15*1.3</f>
        <v>765.40099999999995</v>
      </c>
      <c r="J15" s="12">
        <f t="shared" ref="J15:J24" si="2">I15*G15</f>
        <v>4592.4059999999999</v>
      </c>
      <c r="K15" s="12"/>
      <c r="L15" s="13">
        <f t="shared" si="0"/>
        <v>4592.4059999999999</v>
      </c>
      <c r="M15" s="50">
        <v>365.31</v>
      </c>
      <c r="N15" s="38">
        <v>581.66999999999996</v>
      </c>
      <c r="O15" s="38">
        <v>588.77</v>
      </c>
    </row>
    <row r="16" spans="1:19" s="14" customFormat="1" ht="17.25" thickBot="1" x14ac:dyDescent="0.3">
      <c r="A16" s="11" t="s">
        <v>9</v>
      </c>
      <c r="B16" s="53">
        <v>501000</v>
      </c>
      <c r="C16" s="31">
        <v>3</v>
      </c>
      <c r="D16" s="36" t="s">
        <v>32</v>
      </c>
      <c r="E16" s="77"/>
      <c r="F16" s="34" t="s">
        <v>58</v>
      </c>
      <c r="G16" s="37">
        <f>G17*0.2</f>
        <v>10710</v>
      </c>
      <c r="H16" s="37">
        <v>6.08</v>
      </c>
      <c r="I16" s="54">
        <f t="shared" si="1"/>
        <v>7.9040000000000008</v>
      </c>
      <c r="J16" s="12">
        <f t="shared" si="2"/>
        <v>84651.840000000011</v>
      </c>
      <c r="K16" s="28"/>
      <c r="L16" s="30">
        <f t="shared" si="0"/>
        <v>84651.840000000011</v>
      </c>
      <c r="M16" s="50">
        <v>3.71</v>
      </c>
      <c r="N16" s="38">
        <v>5.39</v>
      </c>
      <c r="O16" s="38">
        <v>6.08</v>
      </c>
    </row>
    <row r="17" spans="1:19" s="14" customFormat="1" ht="17.25" thickBot="1" x14ac:dyDescent="0.3">
      <c r="A17" s="11"/>
      <c r="B17" s="53">
        <v>511100</v>
      </c>
      <c r="C17" s="31">
        <v>4</v>
      </c>
      <c r="D17" s="36" t="s">
        <v>59</v>
      </c>
      <c r="E17" s="77"/>
      <c r="F17" s="34" t="s">
        <v>56</v>
      </c>
      <c r="G17" s="37">
        <f>R11</f>
        <v>53550</v>
      </c>
      <c r="H17" s="37">
        <v>4.3</v>
      </c>
      <c r="I17" s="54">
        <f t="shared" si="1"/>
        <v>5.59</v>
      </c>
      <c r="J17" s="12">
        <f t="shared" si="2"/>
        <v>299344.5</v>
      </c>
      <c r="K17" s="28"/>
      <c r="L17" s="30">
        <f t="shared" si="0"/>
        <v>299344.5</v>
      </c>
      <c r="M17" s="50">
        <v>2.5499999999999998</v>
      </c>
      <c r="N17" s="38">
        <v>3.71</v>
      </c>
      <c r="O17" s="38">
        <v>4.3</v>
      </c>
      <c r="P17" s="60">
        <f>L14+L15</f>
        <v>5466.942</v>
      </c>
    </row>
    <row r="18" spans="1:19" s="14" customFormat="1" ht="17.25" thickBot="1" x14ac:dyDescent="0.3">
      <c r="A18" s="11"/>
      <c r="B18" s="53">
        <v>521450</v>
      </c>
      <c r="C18" s="31">
        <v>5</v>
      </c>
      <c r="D18" s="36" t="s">
        <v>33</v>
      </c>
      <c r="E18" s="77">
        <v>11.4</v>
      </c>
      <c r="F18" s="34" t="s">
        <v>56</v>
      </c>
      <c r="G18" s="37">
        <f>S11</f>
        <v>51000</v>
      </c>
      <c r="H18" s="37">
        <f>25.67+11.4</f>
        <v>37.07</v>
      </c>
      <c r="I18" s="54">
        <f t="shared" si="1"/>
        <v>48.191000000000003</v>
      </c>
      <c r="J18" s="12">
        <f t="shared" si="2"/>
        <v>2457741</v>
      </c>
      <c r="K18" s="28"/>
      <c r="L18" s="30">
        <f t="shared" si="0"/>
        <v>2457741</v>
      </c>
      <c r="M18" s="50">
        <v>19.39</v>
      </c>
      <c r="N18" s="38">
        <v>20.37</v>
      </c>
      <c r="O18" s="38">
        <v>25.67</v>
      </c>
      <c r="S18" s="14">
        <f>7140*2</f>
        <v>14280</v>
      </c>
    </row>
    <row r="19" spans="1:19" s="14" customFormat="1" ht="17.25" thickBot="1" x14ac:dyDescent="0.3">
      <c r="A19" s="11"/>
      <c r="B19" s="53">
        <v>810300</v>
      </c>
      <c r="C19" s="31">
        <v>6</v>
      </c>
      <c r="D19" s="36" t="s">
        <v>76</v>
      </c>
      <c r="E19" s="77"/>
      <c r="F19" s="34" t="s">
        <v>57</v>
      </c>
      <c r="G19" s="37">
        <f>R14</f>
        <v>17000</v>
      </c>
      <c r="H19" s="37">
        <v>24.82</v>
      </c>
      <c r="I19" s="54">
        <f t="shared" si="1"/>
        <v>32.265999999999998</v>
      </c>
      <c r="J19" s="12">
        <f>I19*G19</f>
        <v>548522</v>
      </c>
      <c r="K19" s="28"/>
      <c r="L19" s="30">
        <f t="shared" ref="L19" si="3">I19*G19</f>
        <v>548522</v>
      </c>
      <c r="M19" s="50"/>
      <c r="N19" s="38"/>
      <c r="O19" s="38">
        <v>24.82</v>
      </c>
    </row>
    <row r="20" spans="1:19" s="14" customFormat="1" ht="17.25" thickBot="1" x14ac:dyDescent="0.3">
      <c r="A20" s="11" t="s">
        <v>9</v>
      </c>
      <c r="B20" s="53">
        <v>532650</v>
      </c>
      <c r="C20" s="31">
        <v>7</v>
      </c>
      <c r="D20" s="36" t="s">
        <v>34</v>
      </c>
      <c r="E20" s="77"/>
      <c r="F20" s="34" t="s">
        <v>56</v>
      </c>
      <c r="G20" s="37">
        <f>G17</f>
        <v>53550</v>
      </c>
      <c r="H20" s="37">
        <v>1.1299999999999999</v>
      </c>
      <c r="I20" s="54">
        <f t="shared" si="1"/>
        <v>1.4689999999999999</v>
      </c>
      <c r="J20" s="12">
        <f t="shared" si="2"/>
        <v>78664.95</v>
      </c>
      <c r="K20" s="28"/>
      <c r="L20" s="30">
        <f t="shared" si="0"/>
        <v>78664.95</v>
      </c>
      <c r="M20" s="50">
        <v>0.82</v>
      </c>
      <c r="N20" s="38">
        <v>0.91</v>
      </c>
      <c r="O20" s="38">
        <v>1.1299999999999999</v>
      </c>
      <c r="S20" s="15"/>
    </row>
    <row r="21" spans="1:19" s="18" customFormat="1" ht="17.25" thickBot="1" x14ac:dyDescent="0.3">
      <c r="A21" s="16"/>
      <c r="B21" s="53">
        <v>532700</v>
      </c>
      <c r="C21" s="31">
        <v>8</v>
      </c>
      <c r="D21" s="36" t="s">
        <v>35</v>
      </c>
      <c r="E21" s="77"/>
      <c r="F21" s="34" t="s">
        <v>56</v>
      </c>
      <c r="G21" s="37">
        <f>G17</f>
        <v>53550</v>
      </c>
      <c r="H21" s="37">
        <v>0.65</v>
      </c>
      <c r="I21" s="54">
        <f t="shared" si="1"/>
        <v>0.84500000000000008</v>
      </c>
      <c r="J21" s="12">
        <f t="shared" si="2"/>
        <v>45249.750000000007</v>
      </c>
      <c r="K21" s="28"/>
      <c r="L21" s="30">
        <f t="shared" si="0"/>
        <v>45249.750000000007</v>
      </c>
      <c r="M21" s="50">
        <v>0.41</v>
      </c>
      <c r="N21" s="38">
        <v>0.6</v>
      </c>
      <c r="O21" s="38">
        <v>0.65</v>
      </c>
      <c r="S21" s="17"/>
    </row>
    <row r="22" spans="1:19" ht="17.25" thickBot="1" x14ac:dyDescent="0.3">
      <c r="A22" s="16"/>
      <c r="B22" s="53">
        <v>575100</v>
      </c>
      <c r="C22" s="31">
        <v>9</v>
      </c>
      <c r="D22" s="36" t="s">
        <v>36</v>
      </c>
      <c r="E22" s="77"/>
      <c r="F22" s="34" t="s">
        <v>56</v>
      </c>
      <c r="G22" s="37">
        <f>R14</f>
        <v>17000</v>
      </c>
      <c r="H22" s="37">
        <v>1.83</v>
      </c>
      <c r="I22" s="54">
        <f t="shared" si="1"/>
        <v>2.379</v>
      </c>
      <c r="J22" s="12">
        <f t="shared" si="2"/>
        <v>40443</v>
      </c>
      <c r="K22" s="28"/>
      <c r="L22" s="30">
        <f t="shared" si="0"/>
        <v>40443</v>
      </c>
      <c r="M22" s="50">
        <v>1.38</v>
      </c>
      <c r="N22" s="38">
        <v>1.45</v>
      </c>
      <c r="O22" s="38">
        <v>1.83</v>
      </c>
      <c r="S22" s="19"/>
    </row>
    <row r="23" spans="1:19" ht="17.25" thickBot="1" x14ac:dyDescent="0.3">
      <c r="A23" s="16"/>
      <c r="B23" s="53">
        <v>800000</v>
      </c>
      <c r="C23" s="31">
        <v>10</v>
      </c>
      <c r="D23" s="36" t="s">
        <v>37</v>
      </c>
      <c r="E23" s="76"/>
      <c r="F23" s="31" t="s">
        <v>57</v>
      </c>
      <c r="G23" s="37">
        <f>R14</f>
        <v>17000</v>
      </c>
      <c r="H23" s="37">
        <v>12.38</v>
      </c>
      <c r="I23" s="54">
        <f t="shared" si="1"/>
        <v>16.094000000000001</v>
      </c>
      <c r="J23" s="12">
        <f t="shared" si="2"/>
        <v>273598</v>
      </c>
      <c r="K23" s="29"/>
      <c r="L23" s="30">
        <f t="shared" si="0"/>
        <v>273598</v>
      </c>
      <c r="M23" s="50">
        <v>8.34</v>
      </c>
      <c r="N23" s="38">
        <v>10.56</v>
      </c>
      <c r="O23" s="38">
        <v>12.38</v>
      </c>
      <c r="S23" s="19">
        <f>2820*2</f>
        <v>5640</v>
      </c>
    </row>
    <row r="24" spans="1:19" ht="25.5" x14ac:dyDescent="0.25">
      <c r="A24" s="16"/>
      <c r="B24" s="53">
        <v>410800</v>
      </c>
      <c r="C24" s="31">
        <v>11</v>
      </c>
      <c r="D24" s="55" t="s">
        <v>38</v>
      </c>
      <c r="E24" s="76"/>
      <c r="F24" s="31" t="s">
        <v>58</v>
      </c>
      <c r="G24" s="37">
        <f>G18*0.15</f>
        <v>7650</v>
      </c>
      <c r="H24" s="37">
        <v>9.5500000000000007</v>
      </c>
      <c r="I24" s="54">
        <f t="shared" si="1"/>
        <v>12.415000000000001</v>
      </c>
      <c r="J24" s="12">
        <f t="shared" si="2"/>
        <v>94974.75</v>
      </c>
      <c r="K24" s="29"/>
      <c r="L24" s="30">
        <f t="shared" si="0"/>
        <v>94974.75</v>
      </c>
      <c r="M24" s="51">
        <v>5.5</v>
      </c>
      <c r="N24" s="38">
        <v>8.01</v>
      </c>
      <c r="O24" s="38">
        <v>9.5500000000000007</v>
      </c>
      <c r="S24" s="19" t="e">
        <f>S23*#REF!</f>
        <v>#REF!</v>
      </c>
    </row>
    <row r="25" spans="1:19" ht="15" customHeight="1" x14ac:dyDescent="0.25">
      <c r="A25" s="16"/>
      <c r="B25" s="31"/>
      <c r="C25" s="56"/>
      <c r="D25" s="57"/>
      <c r="E25" s="79" t="s">
        <v>39</v>
      </c>
      <c r="F25" s="79"/>
      <c r="G25" s="79"/>
      <c r="H25" s="79"/>
      <c r="I25" s="79"/>
      <c r="J25" s="58">
        <f>SUM(J14:J24)</f>
        <v>3928656.7320000003</v>
      </c>
      <c r="K25" s="58"/>
      <c r="L25" s="59">
        <f>SUM(L14:L24)</f>
        <v>3928656.7320000003</v>
      </c>
      <c r="M25" s="19"/>
      <c r="N25" s="19"/>
      <c r="O25" s="19"/>
      <c r="S25" s="19"/>
    </row>
    <row r="26" spans="1:19" x14ac:dyDescent="0.25">
      <c r="I26" s="75" t="s">
        <v>78</v>
      </c>
      <c r="J26" s="21">
        <f>J25/G18</f>
        <v>77.032484941176477</v>
      </c>
      <c r="K26" s="21"/>
      <c r="L26" s="20">
        <f>L25/G18</f>
        <v>77.032484941176477</v>
      </c>
      <c r="M26" t="s">
        <v>73</v>
      </c>
    </row>
    <row r="27" spans="1:19" x14ac:dyDescent="0.25">
      <c r="I27" s="21"/>
      <c r="J27" s="21"/>
      <c r="K27" s="21"/>
      <c r="L27" s="20"/>
      <c r="M27" s="20"/>
      <c r="P27" s="20"/>
    </row>
    <row r="28" spans="1:19" x14ac:dyDescent="0.25">
      <c r="P28" s="20"/>
    </row>
    <row r="29" spans="1:19" x14ac:dyDescent="0.25">
      <c r="J29" s="3">
        <f>7000*6</f>
        <v>42000</v>
      </c>
      <c r="N29">
        <f>7140*6.3</f>
        <v>44982</v>
      </c>
      <c r="P29" s="47"/>
    </row>
    <row r="30" spans="1:19" x14ac:dyDescent="0.25">
      <c r="J30" s="73">
        <f>J29*65</f>
        <v>2730000</v>
      </c>
    </row>
    <row r="31" spans="1:19" x14ac:dyDescent="0.25">
      <c r="P31" s="19">
        <f>2820*6.3</f>
        <v>17766</v>
      </c>
    </row>
  </sheetData>
  <protectedRanges>
    <protectedRange sqref="B24" name="Intervalo2"/>
    <protectedRange sqref="D24" name="Intervalo2_1"/>
    <protectedRange sqref="G14:H24" name="Intervalo1"/>
    <protectedRange sqref="I14:I24" name="Intervalo1_1"/>
    <protectedRange sqref="M14:M24" name="Intervalo1_3"/>
  </protectedRanges>
  <mergeCells count="7">
    <mergeCell ref="B13:L13"/>
    <mergeCell ref="E25:I25"/>
    <mergeCell ref="B1:L6"/>
    <mergeCell ref="B8:L8"/>
    <mergeCell ref="B12:L12"/>
    <mergeCell ref="B9:L9"/>
    <mergeCell ref="B7:L7"/>
  </mergeCells>
  <phoneticPr fontId="16" type="noConversion"/>
  <printOptions horizontalCentered="1"/>
  <pageMargins left="0.19685039370078741" right="0.19685039370078741" top="0.19685039370078741" bottom="0.19685039370078741" header="0.51181102362204722" footer="0.51181102362204722"/>
  <pageSetup paperSize="9" scale="94" firstPageNumber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562208-4F72-4D10-AB48-3B664C55163A}">
  <dimension ref="A1:S31"/>
  <sheetViews>
    <sheetView tabSelected="1" view="pageBreakPreview" topLeftCell="B1" zoomScale="115" zoomScaleNormal="115" zoomScaleSheetLayoutView="115" zoomScalePageLayoutView="115" workbookViewId="0">
      <selection activeCell="E25" sqref="E25:I25"/>
    </sheetView>
  </sheetViews>
  <sheetFormatPr defaultRowHeight="15" x14ac:dyDescent="0.25"/>
  <cols>
    <col min="1" max="1" width="12.42578125" hidden="1" customWidth="1"/>
    <col min="2" max="2" width="11.28515625" style="1" customWidth="1"/>
    <col min="3" max="3" width="4.7109375" style="2" customWidth="1"/>
    <col min="4" max="4" width="56.7109375" style="3" customWidth="1"/>
    <col min="5" max="5" width="5" style="3" hidden="1" customWidth="1"/>
    <col min="6" max="6" width="5" style="2" customWidth="1"/>
    <col min="7" max="7" width="8.7109375" style="4" customWidth="1"/>
    <col min="8" max="8" width="9.7109375" style="4" customWidth="1"/>
    <col min="9" max="9" width="13.85546875" style="3" customWidth="1"/>
    <col min="10" max="10" width="16.85546875" style="3" bestFit="1" customWidth="1"/>
    <col min="11" max="11" width="23.7109375" style="3" hidden="1" customWidth="1"/>
    <col min="12" max="12" width="21.28515625" hidden="1" customWidth="1"/>
    <col min="13" max="13" width="18.28515625" hidden="1" customWidth="1"/>
    <col min="14" max="14" width="15.140625" hidden="1" customWidth="1"/>
    <col min="15" max="15" width="16.85546875" bestFit="1" customWidth="1"/>
    <col min="16" max="16" width="11.5703125" customWidth="1"/>
    <col min="17" max="17" width="14" bestFit="1" customWidth="1"/>
    <col min="18" max="18" width="11" customWidth="1"/>
    <col min="19" max="19" width="12" bestFit="1" customWidth="1"/>
    <col min="20" max="1027" width="8.7109375" customWidth="1"/>
  </cols>
  <sheetData>
    <row r="1" spans="1:19" x14ac:dyDescent="0.25"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</row>
    <row r="2" spans="1:19" x14ac:dyDescent="0.25"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</row>
    <row r="3" spans="1:19" x14ac:dyDescent="0.25"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</row>
    <row r="4" spans="1:19" x14ac:dyDescent="0.25"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</row>
    <row r="5" spans="1:19" x14ac:dyDescent="0.25"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</row>
    <row r="6" spans="1:19" hidden="1" x14ac:dyDescent="0.25"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</row>
    <row r="7" spans="1:19" ht="15.75" x14ac:dyDescent="0.25">
      <c r="B7" s="87" t="s">
        <v>60</v>
      </c>
      <c r="C7" s="87"/>
      <c r="D7" s="87"/>
      <c r="E7" s="87"/>
      <c r="F7" s="87"/>
      <c r="G7" s="87"/>
      <c r="H7" s="87"/>
      <c r="I7" s="87"/>
      <c r="J7" s="87"/>
      <c r="K7" s="87"/>
      <c r="L7" s="87"/>
    </row>
    <row r="8" spans="1:19" x14ac:dyDescent="0.25">
      <c r="B8" s="82" t="s">
        <v>68</v>
      </c>
      <c r="C8" s="82"/>
      <c r="D8" s="82"/>
      <c r="E8" s="82"/>
      <c r="F8" s="82"/>
      <c r="G8" s="82"/>
      <c r="H8" s="82"/>
      <c r="I8" s="82"/>
      <c r="J8" s="82"/>
      <c r="K8" s="82"/>
      <c r="L8" s="82"/>
      <c r="Q8" s="66" t="s">
        <v>66</v>
      </c>
      <c r="R8" s="64">
        <v>8500</v>
      </c>
    </row>
    <row r="9" spans="1:19" x14ac:dyDescent="0.25">
      <c r="B9" s="84" t="s">
        <v>69</v>
      </c>
      <c r="C9" s="85"/>
      <c r="D9" s="85"/>
      <c r="E9" s="85"/>
      <c r="F9" s="85"/>
      <c r="G9" s="85"/>
      <c r="H9" s="85"/>
      <c r="I9" s="85"/>
      <c r="J9" s="85"/>
      <c r="K9" s="85"/>
      <c r="L9" s="86"/>
      <c r="Q9" s="52"/>
      <c r="R9" s="52" t="s">
        <v>89</v>
      </c>
      <c r="S9" s="52" t="s">
        <v>63</v>
      </c>
    </row>
    <row r="10" spans="1:19" ht="3.95" hidden="1" customHeight="1" x14ac:dyDescent="0.25"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52"/>
      <c r="Q10" s="52"/>
      <c r="R10" s="52"/>
      <c r="S10" s="52"/>
    </row>
    <row r="11" spans="1:19" ht="29.25" customHeight="1" x14ac:dyDescent="0.25">
      <c r="A11" s="5" t="s">
        <v>0</v>
      </c>
      <c r="B11" s="6" t="s">
        <v>1</v>
      </c>
      <c r="C11" s="7" t="s">
        <v>2</v>
      </c>
      <c r="D11" s="7" t="s">
        <v>3</v>
      </c>
      <c r="E11" s="7" t="s">
        <v>4</v>
      </c>
      <c r="F11" s="7" t="s">
        <v>5</v>
      </c>
      <c r="G11" s="8" t="s">
        <v>6</v>
      </c>
      <c r="H11" s="8" t="s">
        <v>77</v>
      </c>
      <c r="I11" s="9" t="s">
        <v>72</v>
      </c>
      <c r="J11" s="9" t="s">
        <v>55</v>
      </c>
      <c r="K11" s="9" t="s">
        <v>7</v>
      </c>
      <c r="L11" s="10" t="s">
        <v>8</v>
      </c>
      <c r="M11" s="48" t="s">
        <v>53</v>
      </c>
      <c r="N11" s="46" t="s">
        <v>52</v>
      </c>
      <c r="O11" s="74">
        <v>45170</v>
      </c>
      <c r="Q11" s="9" t="s">
        <v>67</v>
      </c>
      <c r="R11" s="64">
        <f>R8*6.24</f>
        <v>53040</v>
      </c>
      <c r="S11" s="64">
        <f>R8*6</f>
        <v>51000</v>
      </c>
    </row>
    <row r="12" spans="1:19" ht="11.25" customHeight="1" x14ac:dyDescent="0.25">
      <c r="B12" s="83" t="s">
        <v>75</v>
      </c>
      <c r="C12" s="83"/>
      <c r="D12" s="83"/>
      <c r="E12" s="83"/>
      <c r="F12" s="83"/>
      <c r="G12" s="83"/>
      <c r="H12" s="83"/>
      <c r="I12" s="83"/>
      <c r="J12" s="83"/>
      <c r="K12" s="83"/>
      <c r="L12" s="83"/>
    </row>
    <row r="13" spans="1:19" ht="15.75" thickBot="1" x14ac:dyDescent="0.3">
      <c r="B13" s="78" t="s">
        <v>90</v>
      </c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20"/>
      <c r="R13" s="52" t="s">
        <v>64</v>
      </c>
    </row>
    <row r="14" spans="1:19" s="11" customFormat="1" ht="17.25" thickBot="1" x14ac:dyDescent="0.3">
      <c r="B14" s="53">
        <v>821000</v>
      </c>
      <c r="C14" s="31">
        <v>1</v>
      </c>
      <c r="D14" s="36" t="s">
        <v>31</v>
      </c>
      <c r="E14" s="33"/>
      <c r="F14" s="31" t="s">
        <v>54</v>
      </c>
      <c r="G14" s="37">
        <v>4</v>
      </c>
      <c r="H14" s="37">
        <v>168.18</v>
      </c>
      <c r="I14" s="54">
        <f>H14*1.3</f>
        <v>218.63400000000001</v>
      </c>
      <c r="J14" s="12">
        <f>I14*G14</f>
        <v>874.53600000000006</v>
      </c>
      <c r="K14" s="12"/>
      <c r="L14" s="13">
        <f t="shared" ref="L14:L24" si="0">I14*G14</f>
        <v>874.53600000000006</v>
      </c>
      <c r="M14" s="49">
        <v>100.93</v>
      </c>
      <c r="N14" s="38">
        <v>149.22</v>
      </c>
      <c r="O14" s="38">
        <v>168.18</v>
      </c>
      <c r="R14" s="65">
        <f>R8*2</f>
        <v>17000</v>
      </c>
    </row>
    <row r="15" spans="1:19" s="11" customFormat="1" ht="17.25" thickBot="1" x14ac:dyDescent="0.3">
      <c r="B15" s="53">
        <v>820000</v>
      </c>
      <c r="C15" s="31">
        <v>2</v>
      </c>
      <c r="D15" s="36" t="s">
        <v>61</v>
      </c>
      <c r="E15" s="33"/>
      <c r="F15" s="31" t="s">
        <v>56</v>
      </c>
      <c r="G15" s="37">
        <v>4.5</v>
      </c>
      <c r="H15" s="37">
        <v>588.77</v>
      </c>
      <c r="I15" s="54">
        <f t="shared" ref="I15:I24" si="1">H15*1.3</f>
        <v>765.40099999999995</v>
      </c>
      <c r="J15" s="12">
        <f t="shared" ref="J15:J24" si="2">I15*G15</f>
        <v>3444.3044999999997</v>
      </c>
      <c r="K15" s="12"/>
      <c r="L15" s="13">
        <f t="shared" si="0"/>
        <v>3444.3044999999997</v>
      </c>
      <c r="M15" s="50">
        <v>365.31</v>
      </c>
      <c r="N15" s="38">
        <v>581.66999999999996</v>
      </c>
      <c r="O15" s="38">
        <v>588.77</v>
      </c>
    </row>
    <row r="16" spans="1:19" s="14" customFormat="1" ht="17.25" thickBot="1" x14ac:dyDescent="0.3">
      <c r="A16" s="11" t="s">
        <v>9</v>
      </c>
      <c r="B16" s="53">
        <v>501000</v>
      </c>
      <c r="C16" s="31">
        <v>3</v>
      </c>
      <c r="D16" s="36" t="s">
        <v>32</v>
      </c>
      <c r="E16" s="35"/>
      <c r="F16" s="34" t="s">
        <v>58</v>
      </c>
      <c r="G16" s="37">
        <f>(R8*8.24)*0.2</f>
        <v>14008</v>
      </c>
      <c r="H16" s="37">
        <v>6.08</v>
      </c>
      <c r="I16" s="54">
        <f t="shared" si="1"/>
        <v>7.9040000000000008</v>
      </c>
      <c r="J16" s="12">
        <f t="shared" si="2"/>
        <v>110719.23200000002</v>
      </c>
      <c r="K16" s="28"/>
      <c r="L16" s="30">
        <f t="shared" si="0"/>
        <v>110719.23200000002</v>
      </c>
      <c r="M16" s="50">
        <v>3.71</v>
      </c>
      <c r="N16" s="38">
        <v>5.39</v>
      </c>
      <c r="O16" s="38">
        <v>6.08</v>
      </c>
    </row>
    <row r="17" spans="1:19" s="14" customFormat="1" ht="17.25" thickBot="1" x14ac:dyDescent="0.3">
      <c r="A17" s="11"/>
      <c r="B17" s="53">
        <v>511100</v>
      </c>
      <c r="C17" s="31">
        <v>4</v>
      </c>
      <c r="D17" s="36" t="s">
        <v>59</v>
      </c>
      <c r="E17" s="35"/>
      <c r="F17" s="34" t="s">
        <v>56</v>
      </c>
      <c r="G17" s="37">
        <f>R11</f>
        <v>53040</v>
      </c>
      <c r="H17" s="37">
        <v>4.3</v>
      </c>
      <c r="I17" s="54">
        <f t="shared" si="1"/>
        <v>5.59</v>
      </c>
      <c r="J17" s="12">
        <f t="shared" si="2"/>
        <v>296493.59999999998</v>
      </c>
      <c r="K17" s="28"/>
      <c r="L17" s="30">
        <f t="shared" si="0"/>
        <v>296493.59999999998</v>
      </c>
      <c r="M17" s="50">
        <v>2.5499999999999998</v>
      </c>
      <c r="N17" s="38">
        <v>3.71</v>
      </c>
      <c r="O17" s="38">
        <v>4.3</v>
      </c>
      <c r="P17" s="60">
        <f>L14+L15</f>
        <v>4318.8405000000002</v>
      </c>
    </row>
    <row r="18" spans="1:19" s="14" customFormat="1" ht="17.25" thickBot="1" x14ac:dyDescent="0.3">
      <c r="A18" s="11"/>
      <c r="B18" s="53">
        <v>521450</v>
      </c>
      <c r="C18" s="31">
        <v>5</v>
      </c>
      <c r="D18" s="36" t="s">
        <v>33</v>
      </c>
      <c r="E18" s="35"/>
      <c r="F18" s="34" t="s">
        <v>56</v>
      </c>
      <c r="G18" s="37">
        <f>S11</f>
        <v>51000</v>
      </c>
      <c r="H18" s="37">
        <f>25.67+6.5</f>
        <v>32.17</v>
      </c>
      <c r="I18" s="54">
        <f t="shared" si="1"/>
        <v>41.821000000000005</v>
      </c>
      <c r="J18" s="12">
        <f t="shared" si="2"/>
        <v>2132871.0000000005</v>
      </c>
      <c r="K18" s="28"/>
      <c r="L18" s="30">
        <f t="shared" si="0"/>
        <v>2132871.0000000005</v>
      </c>
      <c r="M18" s="50">
        <v>19.39</v>
      </c>
      <c r="N18" s="38">
        <v>20.37</v>
      </c>
      <c r="O18" s="38">
        <v>25.67</v>
      </c>
      <c r="S18" s="14">
        <f>7140*2</f>
        <v>14280</v>
      </c>
    </row>
    <row r="19" spans="1:19" s="14" customFormat="1" ht="17.25" thickBot="1" x14ac:dyDescent="0.3">
      <c r="A19" s="11"/>
      <c r="B19" s="53">
        <v>810250</v>
      </c>
      <c r="C19" s="31">
        <v>6</v>
      </c>
      <c r="D19" s="36" t="s">
        <v>79</v>
      </c>
      <c r="E19" s="35"/>
      <c r="F19" s="34" t="s">
        <v>57</v>
      </c>
      <c r="G19" s="37">
        <f>R14</f>
        <v>17000</v>
      </c>
      <c r="H19" s="37">
        <v>42.63</v>
      </c>
      <c r="I19" s="54">
        <f t="shared" si="1"/>
        <v>55.419000000000004</v>
      </c>
      <c r="J19" s="12">
        <f>I19*G19</f>
        <v>942123.00000000012</v>
      </c>
      <c r="K19" s="28"/>
      <c r="L19" s="30">
        <f t="shared" si="0"/>
        <v>942123.00000000012</v>
      </c>
      <c r="M19" s="50"/>
      <c r="N19" s="38"/>
      <c r="O19" s="38">
        <v>42.63</v>
      </c>
    </row>
    <row r="20" spans="1:19" s="14" customFormat="1" ht="17.25" thickBot="1" x14ac:dyDescent="0.3">
      <c r="A20" s="11" t="s">
        <v>9</v>
      </c>
      <c r="B20" s="53">
        <v>532650</v>
      </c>
      <c r="C20" s="31">
        <v>7</v>
      </c>
      <c r="D20" s="36" t="s">
        <v>34</v>
      </c>
      <c r="E20" s="35"/>
      <c r="F20" s="34" t="s">
        <v>56</v>
      </c>
      <c r="G20" s="37">
        <f>R11</f>
        <v>53040</v>
      </c>
      <c r="H20" s="37">
        <v>1.1299999999999999</v>
      </c>
      <c r="I20" s="54">
        <f t="shared" si="1"/>
        <v>1.4689999999999999</v>
      </c>
      <c r="J20" s="12">
        <f t="shared" si="2"/>
        <v>77915.759999999995</v>
      </c>
      <c r="K20" s="28"/>
      <c r="L20" s="30">
        <f t="shared" si="0"/>
        <v>77915.759999999995</v>
      </c>
      <c r="M20" s="50">
        <v>0.82</v>
      </c>
      <c r="N20" s="38">
        <v>0.91</v>
      </c>
      <c r="O20" s="38">
        <v>1.1299999999999999</v>
      </c>
      <c r="S20" s="15"/>
    </row>
    <row r="21" spans="1:19" s="18" customFormat="1" ht="17.25" thickBot="1" x14ac:dyDescent="0.3">
      <c r="A21" s="16"/>
      <c r="B21" s="53">
        <v>532700</v>
      </c>
      <c r="C21" s="31">
        <v>8</v>
      </c>
      <c r="D21" s="36" t="s">
        <v>35</v>
      </c>
      <c r="E21" s="35"/>
      <c r="F21" s="34" t="s">
        <v>56</v>
      </c>
      <c r="G21" s="37">
        <f>R11</f>
        <v>53040</v>
      </c>
      <c r="H21" s="37">
        <v>0.65</v>
      </c>
      <c r="I21" s="54">
        <f t="shared" si="1"/>
        <v>0.84500000000000008</v>
      </c>
      <c r="J21" s="12">
        <f t="shared" si="2"/>
        <v>44818.8</v>
      </c>
      <c r="K21" s="28"/>
      <c r="L21" s="30">
        <f t="shared" si="0"/>
        <v>44818.8</v>
      </c>
      <c r="M21" s="50">
        <v>0.41</v>
      </c>
      <c r="N21" s="38">
        <v>0.6</v>
      </c>
      <c r="O21" s="38">
        <v>0.65</v>
      </c>
      <c r="S21" s="17"/>
    </row>
    <row r="22" spans="1:19" ht="17.25" thickBot="1" x14ac:dyDescent="0.3">
      <c r="A22" s="16"/>
      <c r="B22" s="53">
        <v>575100</v>
      </c>
      <c r="C22" s="31">
        <v>9</v>
      </c>
      <c r="D22" s="36" t="s">
        <v>36</v>
      </c>
      <c r="E22" s="35"/>
      <c r="F22" s="34" t="s">
        <v>56</v>
      </c>
      <c r="G22" s="37">
        <f>R14</f>
        <v>17000</v>
      </c>
      <c r="H22" s="37">
        <v>1.83</v>
      </c>
      <c r="I22" s="54">
        <f t="shared" si="1"/>
        <v>2.379</v>
      </c>
      <c r="J22" s="12">
        <f t="shared" si="2"/>
        <v>40443</v>
      </c>
      <c r="K22" s="28"/>
      <c r="L22" s="30">
        <f t="shared" si="0"/>
        <v>40443</v>
      </c>
      <c r="M22" s="50">
        <v>1.38</v>
      </c>
      <c r="N22" s="38">
        <v>1.45</v>
      </c>
      <c r="O22" s="38">
        <v>1.83</v>
      </c>
      <c r="S22" s="19"/>
    </row>
    <row r="23" spans="1:19" ht="17.25" thickBot="1" x14ac:dyDescent="0.3">
      <c r="A23" s="16"/>
      <c r="B23" s="53">
        <v>800000</v>
      </c>
      <c r="C23" s="31">
        <v>10</v>
      </c>
      <c r="D23" s="36" t="s">
        <v>37</v>
      </c>
      <c r="E23" s="33"/>
      <c r="F23" s="31" t="s">
        <v>57</v>
      </c>
      <c r="G23" s="37">
        <f>R14</f>
        <v>17000</v>
      </c>
      <c r="H23" s="37">
        <v>12.38</v>
      </c>
      <c r="I23" s="54">
        <f t="shared" si="1"/>
        <v>16.094000000000001</v>
      </c>
      <c r="J23" s="12">
        <f t="shared" si="2"/>
        <v>273598</v>
      </c>
      <c r="K23" s="29"/>
      <c r="L23" s="30">
        <f t="shared" si="0"/>
        <v>273598</v>
      </c>
      <c r="M23" s="50">
        <v>8.34</v>
      </c>
      <c r="N23" s="38">
        <v>10.56</v>
      </c>
      <c r="O23" s="38">
        <v>12.38</v>
      </c>
      <c r="S23" s="19">
        <f>2820*2</f>
        <v>5640</v>
      </c>
    </row>
    <row r="24" spans="1:19" ht="25.5" x14ac:dyDescent="0.25">
      <c r="A24" s="16"/>
      <c r="B24" s="53">
        <v>410800</v>
      </c>
      <c r="C24" s="31">
        <v>11</v>
      </c>
      <c r="D24" s="55" t="s">
        <v>38</v>
      </c>
      <c r="E24" s="33"/>
      <c r="F24" s="31" t="s">
        <v>58</v>
      </c>
      <c r="G24" s="37">
        <v>8710.7999999999993</v>
      </c>
      <c r="H24" s="37">
        <v>9.5500000000000007</v>
      </c>
      <c r="I24" s="54">
        <f t="shared" si="1"/>
        <v>12.415000000000001</v>
      </c>
      <c r="J24" s="12">
        <f t="shared" si="2"/>
        <v>108144.58199999999</v>
      </c>
      <c r="K24" s="29"/>
      <c r="L24" s="30">
        <f t="shared" si="0"/>
        <v>108144.58199999999</v>
      </c>
      <c r="M24" s="51">
        <v>5.5</v>
      </c>
      <c r="N24" s="38">
        <v>8.01</v>
      </c>
      <c r="O24" s="38">
        <v>9.5500000000000007</v>
      </c>
      <c r="S24" s="19" t="e">
        <f>S23*#REF!</f>
        <v>#REF!</v>
      </c>
    </row>
    <row r="25" spans="1:19" ht="15" customHeight="1" x14ac:dyDescent="0.25">
      <c r="A25" s="16"/>
      <c r="B25" s="31"/>
      <c r="C25" s="56"/>
      <c r="D25" s="57"/>
      <c r="E25" s="79" t="s">
        <v>39</v>
      </c>
      <c r="F25" s="79"/>
      <c r="G25" s="79"/>
      <c r="H25" s="79"/>
      <c r="I25" s="79"/>
      <c r="J25" s="58">
        <f>SUM(J14:J24)</f>
        <v>4031445.8144999999</v>
      </c>
      <c r="K25" s="58"/>
      <c r="L25" s="59">
        <f>SUM(L14:L24)</f>
        <v>4031445.8144999999</v>
      </c>
      <c r="M25" s="19"/>
      <c r="N25" s="19"/>
      <c r="O25" s="19"/>
      <c r="S25" s="19"/>
    </row>
    <row r="26" spans="1:19" x14ac:dyDescent="0.25">
      <c r="I26" s="75" t="s">
        <v>78</v>
      </c>
      <c r="J26" s="21">
        <f>J25/G17</f>
        <v>76.007651102941168</v>
      </c>
      <c r="K26" s="21"/>
      <c r="L26" s="20">
        <f>L25/G18</f>
        <v>79.047957147058824</v>
      </c>
      <c r="M26" t="s">
        <v>73</v>
      </c>
    </row>
    <row r="27" spans="1:19" x14ac:dyDescent="0.25">
      <c r="I27" s="21"/>
      <c r="J27" s="21"/>
      <c r="K27" s="21"/>
      <c r="L27" s="20"/>
      <c r="M27" s="20"/>
      <c r="P27" s="20"/>
    </row>
    <row r="28" spans="1:19" x14ac:dyDescent="0.25">
      <c r="P28" s="20"/>
    </row>
    <row r="29" spans="1:19" x14ac:dyDescent="0.25">
      <c r="J29" s="3">
        <f>7000*6</f>
        <v>42000</v>
      </c>
      <c r="N29">
        <f>7140*6.3</f>
        <v>44982</v>
      </c>
      <c r="P29" s="47"/>
    </row>
    <row r="30" spans="1:19" x14ac:dyDescent="0.25">
      <c r="J30" s="73">
        <f>J29*65</f>
        <v>2730000</v>
      </c>
    </row>
    <row r="31" spans="1:19" x14ac:dyDescent="0.25">
      <c r="P31" s="19">
        <f>2820*6.3</f>
        <v>17766</v>
      </c>
    </row>
  </sheetData>
  <protectedRanges>
    <protectedRange sqref="B24" name="Intervalo2"/>
    <protectedRange sqref="D24" name="Intervalo2_1"/>
    <protectedRange sqref="G14:H17 G19:H24 G18" name="Intervalo1"/>
    <protectedRange sqref="I14:I24" name="Intervalo1_1"/>
    <protectedRange sqref="M14:M24" name="Intervalo1_3"/>
    <protectedRange sqref="H18" name="Intervalo1_4"/>
  </protectedRanges>
  <mergeCells count="7">
    <mergeCell ref="E25:I25"/>
    <mergeCell ref="B1:L6"/>
    <mergeCell ref="B7:L7"/>
    <mergeCell ref="B8:L8"/>
    <mergeCell ref="B9:L9"/>
    <mergeCell ref="B12:L12"/>
    <mergeCell ref="B13:L13"/>
  </mergeCells>
  <printOptions horizontalCentered="1"/>
  <pageMargins left="0.19685039370078741" right="0.19685039370078741" top="0.19685039370078741" bottom="0.19685039370078741" header="0.51181102362204722" footer="0.51181102362204722"/>
  <pageSetup paperSize="9" scale="94" firstPageNumber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339F66-C146-44D5-A7C3-86D3C7A1F486}">
  <dimension ref="A1:W30"/>
  <sheetViews>
    <sheetView view="pageBreakPreview" topLeftCell="B2" zoomScale="115" zoomScaleNormal="115" zoomScaleSheetLayoutView="115" zoomScalePageLayoutView="115" workbookViewId="0">
      <selection activeCell="G25" sqref="G25"/>
    </sheetView>
  </sheetViews>
  <sheetFormatPr defaultRowHeight="15" x14ac:dyDescent="0.25"/>
  <cols>
    <col min="1" max="1" width="12.42578125" hidden="1" customWidth="1"/>
    <col min="2" max="2" width="11.28515625" style="1" customWidth="1"/>
    <col min="3" max="3" width="4.7109375" style="2" customWidth="1"/>
    <col min="4" max="4" width="56.7109375" style="3" customWidth="1"/>
    <col min="5" max="5" width="5" style="3" hidden="1" customWidth="1"/>
    <col min="6" max="6" width="5" style="2" customWidth="1"/>
    <col min="7" max="7" width="8.7109375" style="4" customWidth="1"/>
    <col min="8" max="8" width="9.7109375" style="4" hidden="1" customWidth="1"/>
    <col min="9" max="9" width="13.85546875" style="3" hidden="1" customWidth="1"/>
    <col min="10" max="10" width="16.85546875" style="3" hidden="1" customWidth="1"/>
    <col min="11" max="11" width="23.7109375" style="3" hidden="1" customWidth="1"/>
    <col min="12" max="12" width="21.28515625" hidden="1" customWidth="1"/>
    <col min="13" max="13" width="18.28515625" hidden="1" customWidth="1"/>
    <col min="14" max="14" width="15.140625" hidden="1" customWidth="1"/>
    <col min="15" max="18" width="15.140625" customWidth="1"/>
    <col min="19" max="19" width="16.85546875" bestFit="1" customWidth="1"/>
    <col min="20" max="20" width="11.5703125" customWidth="1"/>
    <col min="21" max="21" width="14" bestFit="1" customWidth="1"/>
    <col min="22" max="22" width="11" customWidth="1"/>
    <col min="23" max="23" width="12" bestFit="1" customWidth="1"/>
    <col min="24" max="1031" width="8.7109375" customWidth="1"/>
  </cols>
  <sheetData>
    <row r="1" spans="1:23" x14ac:dyDescent="0.25">
      <c r="B1" s="88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</row>
    <row r="2" spans="1:23" x14ac:dyDescent="0.25">
      <c r="B2" s="88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</row>
    <row r="3" spans="1:23" x14ac:dyDescent="0.25">
      <c r="B3" s="88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</row>
    <row r="4" spans="1:23" x14ac:dyDescent="0.25">
      <c r="B4" s="88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</row>
    <row r="5" spans="1:23" x14ac:dyDescent="0.25">
      <c r="B5" s="88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</row>
    <row r="6" spans="1:23" ht="15" hidden="1" customHeight="1" x14ac:dyDescent="0.25">
      <c r="B6" s="88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</row>
    <row r="7" spans="1:23" ht="15.75" x14ac:dyDescent="0.25">
      <c r="B7" s="90" t="s">
        <v>82</v>
      </c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</row>
    <row r="8" spans="1:23" x14ac:dyDescent="0.25">
      <c r="B8" s="92" t="s">
        <v>83</v>
      </c>
      <c r="C8" s="93"/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  <c r="O8" s="93"/>
      <c r="P8" s="93"/>
      <c r="Q8" s="93"/>
      <c r="R8" s="93"/>
      <c r="U8" s="66" t="s">
        <v>66</v>
      </c>
      <c r="V8" s="64">
        <v>8500</v>
      </c>
    </row>
    <row r="9" spans="1:23" x14ac:dyDescent="0.25">
      <c r="B9" s="92" t="s">
        <v>69</v>
      </c>
      <c r="C9" s="93"/>
      <c r="D9" s="93"/>
      <c r="E9" s="93"/>
      <c r="F9" s="93"/>
      <c r="G9" s="93"/>
      <c r="H9" s="93"/>
      <c r="I9" s="93"/>
      <c r="J9" s="93"/>
      <c r="K9" s="93"/>
      <c r="L9" s="93"/>
      <c r="M9" s="93"/>
      <c r="N9" s="93"/>
      <c r="O9" s="93"/>
      <c r="P9" s="93"/>
      <c r="Q9" s="93"/>
      <c r="R9" s="93"/>
      <c r="U9" s="52"/>
      <c r="V9" s="52" t="s">
        <v>62</v>
      </c>
      <c r="W9" s="52" t="s">
        <v>63</v>
      </c>
    </row>
    <row r="10" spans="1:23" ht="3.95" hidden="1" customHeight="1" x14ac:dyDescent="0.25"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52"/>
      <c r="U10" s="52"/>
      <c r="V10" s="52"/>
      <c r="W10" s="52"/>
    </row>
    <row r="11" spans="1:23" ht="29.25" customHeight="1" x14ac:dyDescent="0.25">
      <c r="A11" s="5" t="s">
        <v>0</v>
      </c>
      <c r="B11" s="6" t="s">
        <v>1</v>
      </c>
      <c r="C11" s="7" t="s">
        <v>2</v>
      </c>
      <c r="D11" s="7" t="s">
        <v>3</v>
      </c>
      <c r="E11" s="7" t="s">
        <v>4</v>
      </c>
      <c r="F11" s="7" t="s">
        <v>5</v>
      </c>
      <c r="G11" s="8" t="s">
        <v>6</v>
      </c>
      <c r="H11" s="8" t="s">
        <v>77</v>
      </c>
      <c r="I11" s="9" t="s">
        <v>72</v>
      </c>
      <c r="J11" s="9" t="s">
        <v>55</v>
      </c>
      <c r="K11" s="9" t="s">
        <v>7</v>
      </c>
      <c r="L11" s="10" t="s">
        <v>8</v>
      </c>
      <c r="M11" s="48" t="s">
        <v>53</v>
      </c>
      <c r="N11" s="46" t="s">
        <v>52</v>
      </c>
      <c r="O11" s="94" t="s">
        <v>84</v>
      </c>
      <c r="P11" s="94"/>
      <c r="Q11" s="94"/>
      <c r="R11" s="94"/>
      <c r="S11" s="74">
        <v>45170</v>
      </c>
      <c r="U11" s="9" t="s">
        <v>67</v>
      </c>
      <c r="V11" s="64">
        <f>V8*6.3</f>
        <v>53550</v>
      </c>
      <c r="W11" s="64">
        <f>V8*6</f>
        <v>51000</v>
      </c>
    </row>
    <row r="12" spans="1:23" ht="11.25" customHeight="1" x14ac:dyDescent="0.25"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</row>
    <row r="13" spans="1:23" ht="15.75" thickBot="1" x14ac:dyDescent="0.3">
      <c r="B13" s="96" t="s">
        <v>65</v>
      </c>
      <c r="C13" s="97"/>
      <c r="D13" s="97"/>
      <c r="E13" s="97"/>
      <c r="F13" s="97"/>
      <c r="G13" s="97"/>
      <c r="H13" s="97"/>
      <c r="I13" s="97"/>
      <c r="J13" s="97"/>
      <c r="K13" s="97"/>
      <c r="L13" s="97"/>
      <c r="M13" s="97"/>
      <c r="N13" s="97"/>
      <c r="O13" s="97"/>
      <c r="P13" s="97"/>
      <c r="Q13" s="97"/>
      <c r="R13" s="97"/>
      <c r="V13" s="52" t="s">
        <v>64</v>
      </c>
    </row>
    <row r="14" spans="1:23" s="11" customFormat="1" ht="17.25" thickBot="1" x14ac:dyDescent="0.3">
      <c r="B14" s="53">
        <v>821000</v>
      </c>
      <c r="C14" s="31">
        <v>1</v>
      </c>
      <c r="D14" s="36" t="s">
        <v>31</v>
      </c>
      <c r="E14" s="33"/>
      <c r="F14" s="31" t="s">
        <v>54</v>
      </c>
      <c r="G14" s="37">
        <v>4</v>
      </c>
      <c r="H14" s="37">
        <v>168.18</v>
      </c>
      <c r="I14" s="54">
        <f>H14*1.3</f>
        <v>218.63400000000001</v>
      </c>
      <c r="J14" s="12">
        <f>I14*G14</f>
        <v>874.53600000000006</v>
      </c>
      <c r="K14" s="12"/>
      <c r="L14" s="13">
        <f t="shared" ref="L14:L24" si="0">I14*G14</f>
        <v>874.53600000000006</v>
      </c>
      <c r="M14" s="49">
        <v>100.93</v>
      </c>
      <c r="N14" s="38">
        <v>149.22</v>
      </c>
      <c r="O14" s="95" t="s">
        <v>85</v>
      </c>
      <c r="P14" s="95"/>
      <c r="Q14" s="95"/>
      <c r="R14" s="95"/>
      <c r="S14" s="38">
        <v>168.18</v>
      </c>
      <c r="V14" s="65">
        <f>V8*2</f>
        <v>17000</v>
      </c>
    </row>
    <row r="15" spans="1:23" s="11" customFormat="1" ht="17.25" thickBot="1" x14ac:dyDescent="0.3">
      <c r="B15" s="53">
        <v>820000</v>
      </c>
      <c r="C15" s="31">
        <v>2</v>
      </c>
      <c r="D15" s="36" t="s">
        <v>61</v>
      </c>
      <c r="E15" s="33"/>
      <c r="F15" s="31" t="s">
        <v>56</v>
      </c>
      <c r="G15" s="37">
        <v>4.5</v>
      </c>
      <c r="H15" s="37">
        <v>588.77</v>
      </c>
      <c r="I15" s="54">
        <f t="shared" ref="I15:I24" si="1">H15*1.3</f>
        <v>765.40099999999995</v>
      </c>
      <c r="J15" s="12">
        <f t="shared" ref="J15:J24" si="2">I15*G15</f>
        <v>3444.3044999999997</v>
      </c>
      <c r="K15" s="12"/>
      <c r="L15" s="13">
        <f t="shared" si="0"/>
        <v>3444.3044999999997</v>
      </c>
      <c r="M15" s="50">
        <v>365.31</v>
      </c>
      <c r="N15" s="38">
        <v>581.66999999999996</v>
      </c>
      <c r="O15" s="95" t="s">
        <v>88</v>
      </c>
      <c r="P15" s="95"/>
      <c r="Q15" s="95"/>
      <c r="R15" s="95"/>
      <c r="S15" s="38">
        <v>588.77</v>
      </c>
    </row>
    <row r="16" spans="1:23" s="14" customFormat="1" ht="17.25" thickBot="1" x14ac:dyDescent="0.3">
      <c r="A16" s="11" t="s">
        <v>9</v>
      </c>
      <c r="B16" s="53">
        <v>501000</v>
      </c>
      <c r="C16" s="31">
        <v>3</v>
      </c>
      <c r="D16" s="36" t="s">
        <v>32</v>
      </c>
      <c r="E16" s="35"/>
      <c r="F16" s="34" t="s">
        <v>58</v>
      </c>
      <c r="G16" s="37">
        <v>14008</v>
      </c>
      <c r="H16" s="37">
        <v>6.08</v>
      </c>
      <c r="I16" s="54">
        <f t="shared" si="1"/>
        <v>7.9040000000000008</v>
      </c>
      <c r="J16" s="12">
        <f t="shared" si="2"/>
        <v>110719.23200000002</v>
      </c>
      <c r="K16" s="28"/>
      <c r="L16" s="30">
        <f t="shared" si="0"/>
        <v>110719.23200000002</v>
      </c>
      <c r="M16" s="50">
        <v>3.71</v>
      </c>
      <c r="N16" s="38">
        <v>5.39</v>
      </c>
      <c r="O16" s="95" t="s">
        <v>92</v>
      </c>
      <c r="P16" s="95"/>
      <c r="Q16" s="95"/>
      <c r="R16" s="95"/>
      <c r="S16" s="38">
        <v>6.08</v>
      </c>
    </row>
    <row r="17" spans="1:23" s="14" customFormat="1" ht="17.25" thickBot="1" x14ac:dyDescent="0.3">
      <c r="A17" s="11"/>
      <c r="B17" s="53">
        <v>511100</v>
      </c>
      <c r="C17" s="31">
        <v>4</v>
      </c>
      <c r="D17" s="36" t="s">
        <v>59</v>
      </c>
      <c r="E17" s="35"/>
      <c r="F17" s="34" t="s">
        <v>56</v>
      </c>
      <c r="G17" s="37">
        <v>53040</v>
      </c>
      <c r="H17" s="37">
        <v>4.3</v>
      </c>
      <c r="I17" s="54">
        <f t="shared" si="1"/>
        <v>5.59</v>
      </c>
      <c r="J17" s="12">
        <f t="shared" si="2"/>
        <v>296493.59999999998</v>
      </c>
      <c r="K17" s="28"/>
      <c r="L17" s="30">
        <f t="shared" si="0"/>
        <v>296493.59999999998</v>
      </c>
      <c r="M17" s="50">
        <v>2.5499999999999998</v>
      </c>
      <c r="N17" s="38">
        <v>3.71</v>
      </c>
      <c r="O17" s="95" t="s">
        <v>91</v>
      </c>
      <c r="P17" s="95"/>
      <c r="Q17" s="95"/>
      <c r="R17" s="95"/>
      <c r="S17" s="38">
        <v>4.3</v>
      </c>
      <c r="T17" s="60">
        <f>L14+L15</f>
        <v>4318.8405000000002</v>
      </c>
    </row>
    <row r="18" spans="1:23" s="14" customFormat="1" ht="17.25" thickBot="1" x14ac:dyDescent="0.3">
      <c r="A18" s="11"/>
      <c r="B18" s="53">
        <v>521450</v>
      </c>
      <c r="C18" s="31">
        <v>5</v>
      </c>
      <c r="D18" s="36" t="s">
        <v>33</v>
      </c>
      <c r="E18" s="35"/>
      <c r="F18" s="34" t="s">
        <v>56</v>
      </c>
      <c r="G18" s="37">
        <f>W11</f>
        <v>51000</v>
      </c>
      <c r="H18" s="37">
        <f>25.67+6.5</f>
        <v>32.17</v>
      </c>
      <c r="I18" s="54">
        <f t="shared" si="1"/>
        <v>41.821000000000005</v>
      </c>
      <c r="J18" s="12">
        <f t="shared" si="2"/>
        <v>2132871.0000000005</v>
      </c>
      <c r="K18" s="28"/>
      <c r="L18" s="30">
        <f t="shared" si="0"/>
        <v>2132871.0000000005</v>
      </c>
      <c r="M18" s="50">
        <v>19.39</v>
      </c>
      <c r="N18" s="38">
        <v>20.37</v>
      </c>
      <c r="O18" s="95" t="s">
        <v>86</v>
      </c>
      <c r="P18" s="95"/>
      <c r="Q18" s="95"/>
      <c r="R18" s="95"/>
      <c r="S18" s="38">
        <v>25.67</v>
      </c>
      <c r="W18" s="14">
        <f>7140*2</f>
        <v>14280</v>
      </c>
    </row>
    <row r="19" spans="1:23" s="14" customFormat="1" ht="17.25" thickBot="1" x14ac:dyDescent="0.3">
      <c r="A19" s="11"/>
      <c r="B19" s="53">
        <v>810250</v>
      </c>
      <c r="C19" s="31">
        <v>6</v>
      </c>
      <c r="D19" s="36" t="s">
        <v>79</v>
      </c>
      <c r="E19" s="35"/>
      <c r="F19" s="34" t="s">
        <v>57</v>
      </c>
      <c r="G19" s="37">
        <f>V14</f>
        <v>17000</v>
      </c>
      <c r="H19" s="37">
        <v>42.63</v>
      </c>
      <c r="I19" s="54">
        <f t="shared" si="1"/>
        <v>55.419000000000004</v>
      </c>
      <c r="J19" s="12">
        <f>I19*G19</f>
        <v>942123.00000000012</v>
      </c>
      <c r="K19" s="28"/>
      <c r="L19" s="30">
        <f t="shared" si="0"/>
        <v>942123.00000000012</v>
      </c>
      <c r="M19" s="50"/>
      <c r="N19" s="38"/>
      <c r="O19" s="95" t="s">
        <v>87</v>
      </c>
      <c r="P19" s="95"/>
      <c r="Q19" s="95"/>
      <c r="R19" s="95"/>
      <c r="S19" s="38">
        <v>42.63</v>
      </c>
    </row>
    <row r="20" spans="1:23" s="14" customFormat="1" ht="17.25" thickBot="1" x14ac:dyDescent="0.3">
      <c r="A20" s="11" t="s">
        <v>9</v>
      </c>
      <c r="B20" s="53">
        <v>532650</v>
      </c>
      <c r="C20" s="31">
        <v>7</v>
      </c>
      <c r="D20" s="36" t="s">
        <v>34</v>
      </c>
      <c r="E20" s="35"/>
      <c r="F20" s="34" t="s">
        <v>56</v>
      </c>
      <c r="G20" s="37">
        <f>G17</f>
        <v>53040</v>
      </c>
      <c r="H20" s="37">
        <v>1.1299999999999999</v>
      </c>
      <c r="I20" s="54">
        <f t="shared" si="1"/>
        <v>1.4689999999999999</v>
      </c>
      <c r="J20" s="12">
        <f t="shared" si="2"/>
        <v>77915.759999999995</v>
      </c>
      <c r="K20" s="28"/>
      <c r="L20" s="30">
        <f t="shared" si="0"/>
        <v>77915.759999999995</v>
      </c>
      <c r="M20" s="50">
        <v>0.82</v>
      </c>
      <c r="N20" s="38">
        <v>0.91</v>
      </c>
      <c r="O20" s="95" t="s">
        <v>91</v>
      </c>
      <c r="P20" s="95"/>
      <c r="Q20" s="95"/>
      <c r="R20" s="95"/>
      <c r="S20" s="38">
        <v>1.1299999999999999</v>
      </c>
      <c r="W20" s="15"/>
    </row>
    <row r="21" spans="1:23" s="18" customFormat="1" ht="17.25" thickBot="1" x14ac:dyDescent="0.3">
      <c r="A21" s="16"/>
      <c r="B21" s="53">
        <v>532700</v>
      </c>
      <c r="C21" s="31">
        <v>8</v>
      </c>
      <c r="D21" s="36" t="s">
        <v>35</v>
      </c>
      <c r="E21" s="35"/>
      <c r="F21" s="34" t="s">
        <v>56</v>
      </c>
      <c r="G21" s="37">
        <f>G17</f>
        <v>53040</v>
      </c>
      <c r="H21" s="37">
        <v>0.65</v>
      </c>
      <c r="I21" s="54">
        <f t="shared" si="1"/>
        <v>0.84500000000000008</v>
      </c>
      <c r="J21" s="12">
        <f t="shared" si="2"/>
        <v>44818.8</v>
      </c>
      <c r="K21" s="28"/>
      <c r="L21" s="30">
        <f t="shared" si="0"/>
        <v>44818.8</v>
      </c>
      <c r="M21" s="50">
        <v>0.41</v>
      </c>
      <c r="N21" s="38">
        <v>0.6</v>
      </c>
      <c r="O21" s="95" t="s">
        <v>91</v>
      </c>
      <c r="P21" s="95"/>
      <c r="Q21" s="95"/>
      <c r="R21" s="95"/>
      <c r="S21" s="38">
        <v>0.65</v>
      </c>
      <c r="W21" s="17"/>
    </row>
    <row r="22" spans="1:23" ht="17.25" thickBot="1" x14ac:dyDescent="0.3">
      <c r="A22" s="16"/>
      <c r="B22" s="53">
        <v>575100</v>
      </c>
      <c r="C22" s="31">
        <v>9</v>
      </c>
      <c r="D22" s="36" t="s">
        <v>36</v>
      </c>
      <c r="E22" s="35"/>
      <c r="F22" s="34" t="s">
        <v>56</v>
      </c>
      <c r="G22" s="37">
        <f>V14</f>
        <v>17000</v>
      </c>
      <c r="H22" s="37">
        <v>1.83</v>
      </c>
      <c r="I22" s="54">
        <f t="shared" si="1"/>
        <v>2.379</v>
      </c>
      <c r="J22" s="12">
        <f t="shared" si="2"/>
        <v>40443</v>
      </c>
      <c r="K22" s="28"/>
      <c r="L22" s="30">
        <f t="shared" si="0"/>
        <v>40443</v>
      </c>
      <c r="M22" s="50">
        <v>1.38</v>
      </c>
      <c r="N22" s="38">
        <v>1.45</v>
      </c>
      <c r="O22" s="95" t="s">
        <v>87</v>
      </c>
      <c r="P22" s="95"/>
      <c r="Q22" s="95"/>
      <c r="R22" s="95"/>
      <c r="S22" s="38">
        <v>1.83</v>
      </c>
      <c r="W22" s="19"/>
    </row>
    <row r="23" spans="1:23" ht="17.25" thickBot="1" x14ac:dyDescent="0.3">
      <c r="A23" s="16"/>
      <c r="B23" s="53">
        <v>800000</v>
      </c>
      <c r="C23" s="31">
        <v>10</v>
      </c>
      <c r="D23" s="36" t="s">
        <v>37</v>
      </c>
      <c r="E23" s="33"/>
      <c r="F23" s="31" t="s">
        <v>57</v>
      </c>
      <c r="G23" s="37">
        <f>V14</f>
        <v>17000</v>
      </c>
      <c r="H23" s="37">
        <v>12.38</v>
      </c>
      <c r="I23" s="54">
        <f t="shared" si="1"/>
        <v>16.094000000000001</v>
      </c>
      <c r="J23" s="12">
        <f t="shared" si="2"/>
        <v>273598</v>
      </c>
      <c r="K23" s="29"/>
      <c r="L23" s="30">
        <f t="shared" si="0"/>
        <v>273598</v>
      </c>
      <c r="M23" s="50">
        <v>8.34</v>
      </c>
      <c r="N23" s="38">
        <v>10.56</v>
      </c>
      <c r="O23" s="95" t="s">
        <v>87</v>
      </c>
      <c r="P23" s="95"/>
      <c r="Q23" s="95"/>
      <c r="R23" s="95"/>
      <c r="S23" s="38">
        <v>12.38</v>
      </c>
      <c r="W23" s="19">
        <f>2820*2</f>
        <v>5640</v>
      </c>
    </row>
    <row r="24" spans="1:23" ht="25.5" x14ac:dyDescent="0.25">
      <c r="A24" s="16"/>
      <c r="B24" s="53">
        <v>410800</v>
      </c>
      <c r="C24" s="31">
        <v>11</v>
      </c>
      <c r="D24" s="55" t="s">
        <v>38</v>
      </c>
      <c r="E24" s="33"/>
      <c r="F24" s="31" t="s">
        <v>58</v>
      </c>
      <c r="G24" s="37">
        <v>8710.7999999999993</v>
      </c>
      <c r="H24" s="37">
        <v>9.5500000000000007</v>
      </c>
      <c r="I24" s="54">
        <f t="shared" si="1"/>
        <v>12.415000000000001</v>
      </c>
      <c r="J24" s="12">
        <f t="shared" si="2"/>
        <v>108144.58199999999</v>
      </c>
      <c r="K24" s="29"/>
      <c r="L24" s="30">
        <f t="shared" si="0"/>
        <v>108144.58199999999</v>
      </c>
      <c r="M24" s="51">
        <v>5.5</v>
      </c>
      <c r="N24" s="38">
        <v>8.01</v>
      </c>
      <c r="O24" s="95" t="s">
        <v>93</v>
      </c>
      <c r="P24" s="95"/>
      <c r="Q24" s="95"/>
      <c r="R24" s="95"/>
      <c r="S24" s="38">
        <v>9.5500000000000007</v>
      </c>
      <c r="W24" s="19" t="e">
        <f>W23*#REF!</f>
        <v>#REF!</v>
      </c>
    </row>
    <row r="25" spans="1:23" x14ac:dyDescent="0.25">
      <c r="I25" s="75" t="s">
        <v>78</v>
      </c>
      <c r="J25" s="21" t="e">
        <f>#REF!/G17</f>
        <v>#REF!</v>
      </c>
      <c r="K25" s="21"/>
      <c r="L25" s="20" t="e">
        <f>#REF!/G18</f>
        <v>#REF!</v>
      </c>
      <c r="M25" t="s">
        <v>73</v>
      </c>
    </row>
    <row r="26" spans="1:23" x14ac:dyDescent="0.25">
      <c r="I26" s="21"/>
      <c r="J26" s="21"/>
      <c r="K26" s="21"/>
      <c r="L26" s="20"/>
      <c r="M26" s="20"/>
      <c r="T26" s="20"/>
    </row>
    <row r="27" spans="1:23" x14ac:dyDescent="0.25">
      <c r="T27" s="20"/>
    </row>
    <row r="28" spans="1:23" x14ac:dyDescent="0.25">
      <c r="J28" s="3">
        <f>7000*6</f>
        <v>42000</v>
      </c>
      <c r="N28">
        <f>7140*6.3</f>
        <v>44982</v>
      </c>
      <c r="T28" s="47"/>
    </row>
    <row r="29" spans="1:23" x14ac:dyDescent="0.25">
      <c r="J29" s="73">
        <f>J28*65</f>
        <v>2730000</v>
      </c>
    </row>
    <row r="30" spans="1:23" x14ac:dyDescent="0.25">
      <c r="T30" s="19">
        <f>2820*6.3</f>
        <v>17766</v>
      </c>
    </row>
  </sheetData>
  <protectedRanges>
    <protectedRange sqref="B24" name="Intervalo2"/>
    <protectedRange sqref="D24" name="Intervalo2_1"/>
    <protectedRange sqref="G14:H17 G19:H24 G18" name="Intervalo1"/>
    <protectedRange sqref="I14:I24" name="Intervalo1_1"/>
    <protectedRange sqref="M14:M24" name="Intervalo1_3"/>
    <protectedRange sqref="H18" name="Intervalo1_4"/>
  </protectedRanges>
  <mergeCells count="18">
    <mergeCell ref="O24:R24"/>
    <mergeCell ref="B13:R13"/>
    <mergeCell ref="O14:R14"/>
    <mergeCell ref="O15:R15"/>
    <mergeCell ref="O16:R16"/>
    <mergeCell ref="O17:R17"/>
    <mergeCell ref="O18:R18"/>
    <mergeCell ref="O19:R19"/>
    <mergeCell ref="O20:R20"/>
    <mergeCell ref="O21:R21"/>
    <mergeCell ref="O22:R22"/>
    <mergeCell ref="O23:R23"/>
    <mergeCell ref="B12:L12"/>
    <mergeCell ref="B1:R6"/>
    <mergeCell ref="B7:R7"/>
    <mergeCell ref="B8:R8"/>
    <mergeCell ref="B9:R9"/>
    <mergeCell ref="O11:R11"/>
  </mergeCells>
  <printOptions horizontalCentered="1"/>
  <pageMargins left="0.19685039370078741" right="0.19685039370078741" top="0.19685039370078741" bottom="0.19685039370078741" header="0.51181102362204722" footer="0.51181102362204722"/>
  <pageSetup paperSize="9" scale="94" firstPageNumber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82"/>
  <sheetViews>
    <sheetView view="pageBreakPreview" topLeftCell="C54" zoomScaleNormal="100" zoomScaleSheetLayoutView="100" workbookViewId="0">
      <selection activeCell="B25" sqref="B25:B26"/>
    </sheetView>
  </sheetViews>
  <sheetFormatPr defaultRowHeight="15" x14ac:dyDescent="0.25"/>
  <cols>
    <col min="1" max="1" width="8.7109375" customWidth="1"/>
    <col min="2" max="2" width="60.5703125" customWidth="1"/>
    <col min="3" max="3" width="24.7109375" customWidth="1"/>
    <col min="4" max="4" width="15.5703125" customWidth="1"/>
    <col min="5" max="6" width="15.28515625" bestFit="1" customWidth="1"/>
    <col min="7" max="7" width="15.7109375" customWidth="1"/>
    <col min="8" max="8" width="16" customWidth="1"/>
    <col min="9" max="9" width="15.42578125" customWidth="1"/>
    <col min="10" max="10" width="16" customWidth="1"/>
    <col min="11" max="11" width="15.85546875" customWidth="1"/>
    <col min="12" max="12" width="16.140625" customWidth="1"/>
    <col min="13" max="13" width="16.28515625" customWidth="1"/>
    <col min="14" max="14" width="16.7109375" customWidth="1"/>
    <col min="15" max="15" width="15.7109375" customWidth="1"/>
    <col min="16" max="16" width="20.42578125" customWidth="1"/>
    <col min="17" max="1024" width="8.7109375" customWidth="1"/>
  </cols>
  <sheetData>
    <row r="1" spans="1:16" s="22" customFormat="1" x14ac:dyDescent="0.25">
      <c r="A1"/>
      <c r="B1"/>
      <c r="C1"/>
      <c r="D1"/>
      <c r="E1"/>
      <c r="F1"/>
      <c r="G1"/>
      <c r="H1"/>
    </row>
    <row r="2" spans="1:16" s="22" customFormat="1" ht="9.75" customHeight="1" x14ac:dyDescent="0.25">
      <c r="A2"/>
      <c r="B2"/>
      <c r="C2"/>
      <c r="D2"/>
      <c r="E2"/>
      <c r="F2"/>
      <c r="G2"/>
      <c r="H2"/>
    </row>
    <row r="3" spans="1:16" s="22" customFormat="1" ht="43.5" customHeight="1" x14ac:dyDescent="0.25">
      <c r="A3" s="108"/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39"/>
    </row>
    <row r="4" spans="1:16" ht="43.5" customHeight="1" x14ac:dyDescent="0.25">
      <c r="A4" s="108"/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</row>
    <row r="5" spans="1:16" ht="15" customHeight="1" x14ac:dyDescent="0.25">
      <c r="A5" s="109" t="s">
        <v>10</v>
      </c>
      <c r="B5" s="109"/>
      <c r="C5" s="110" t="s">
        <v>74</v>
      </c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</row>
    <row r="6" spans="1:16" ht="16.5" customHeight="1" x14ac:dyDescent="0.25">
      <c r="A6" s="109"/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</row>
    <row r="7" spans="1:16" ht="32.25" customHeight="1" x14ac:dyDescent="0.25">
      <c r="A7" s="69" t="s">
        <v>11</v>
      </c>
      <c r="B7" s="41" t="s">
        <v>12</v>
      </c>
      <c r="C7" s="41" t="s">
        <v>13</v>
      </c>
      <c r="D7" s="42" t="s">
        <v>14</v>
      </c>
      <c r="E7" s="42" t="s">
        <v>15</v>
      </c>
      <c r="F7" s="42" t="s">
        <v>16</v>
      </c>
      <c r="G7" s="42" t="s">
        <v>17</v>
      </c>
      <c r="H7" s="42" t="s">
        <v>18</v>
      </c>
      <c r="I7" s="42" t="s">
        <v>22</v>
      </c>
      <c r="J7" s="42" t="s">
        <v>23</v>
      </c>
      <c r="K7" s="42" t="s">
        <v>24</v>
      </c>
      <c r="L7" s="42" t="s">
        <v>26</v>
      </c>
      <c r="M7" s="42" t="s">
        <v>27</v>
      </c>
      <c r="N7" s="42" t="s">
        <v>28</v>
      </c>
      <c r="O7" s="42" t="s">
        <v>29</v>
      </c>
    </row>
    <row r="8" spans="1:16" ht="16.5" customHeight="1" x14ac:dyDescent="0.25">
      <c r="A8" s="111" t="s">
        <v>30</v>
      </c>
      <c r="B8" s="111"/>
      <c r="C8" s="111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</row>
    <row r="9" spans="1:16" x14ac:dyDescent="0.25">
      <c r="A9" s="104">
        <v>1</v>
      </c>
      <c r="B9" s="105" t="str">
        <f>'PLANILHA ORÇAMENTÁRIA'!D14</f>
        <v>Suporte de Madeira 3x3 p/placa de sinalização</v>
      </c>
      <c r="C9" s="106">
        <f>'MEIO FIO PRE MOLDADO'!J14</f>
        <v>874.53600000000006</v>
      </c>
      <c r="D9" s="61">
        <f>$C$9*D10</f>
        <v>874.53600000000006</v>
      </c>
      <c r="E9" s="61">
        <f t="shared" ref="E9:O9" si="0">$C$9*E10</f>
        <v>0</v>
      </c>
      <c r="F9" s="61">
        <f t="shared" si="0"/>
        <v>0</v>
      </c>
      <c r="G9" s="61">
        <f t="shared" si="0"/>
        <v>0</v>
      </c>
      <c r="H9" s="61">
        <f t="shared" si="0"/>
        <v>0</v>
      </c>
      <c r="I9" s="61">
        <f t="shared" si="0"/>
        <v>0</v>
      </c>
      <c r="J9" s="61">
        <f t="shared" si="0"/>
        <v>0</v>
      </c>
      <c r="K9" s="61">
        <f t="shared" si="0"/>
        <v>0</v>
      </c>
      <c r="L9" s="61">
        <f t="shared" si="0"/>
        <v>0</v>
      </c>
      <c r="M9" s="61">
        <f t="shared" si="0"/>
        <v>0</v>
      </c>
      <c r="N9" s="61">
        <f t="shared" si="0"/>
        <v>0</v>
      </c>
      <c r="O9" s="61">
        <f t="shared" si="0"/>
        <v>0</v>
      </c>
      <c r="P9" s="20">
        <f t="shared" ref="P9:P33" si="1">SUM(D9:O9)</f>
        <v>874.53600000000006</v>
      </c>
    </row>
    <row r="10" spans="1:16" x14ac:dyDescent="0.25">
      <c r="A10" s="104"/>
      <c r="B10" s="105"/>
      <c r="C10" s="106"/>
      <c r="D10" s="23">
        <v>1</v>
      </c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67">
        <f t="shared" si="1"/>
        <v>1</v>
      </c>
    </row>
    <row r="11" spans="1:16" x14ac:dyDescent="0.25">
      <c r="A11" s="104">
        <v>2</v>
      </c>
      <c r="B11" s="105" t="str">
        <f>'PLANILHA ORÇAMENTÁRIA'!D15</f>
        <v>Placa de sinalização c/pelicula refletiva</v>
      </c>
      <c r="C11" s="106">
        <f>'MEIO FIO PRE MOLDADO'!J15</f>
        <v>3444.3044999999997</v>
      </c>
      <c r="D11" s="61">
        <f>D12*$C$11</f>
        <v>3444.3044999999997</v>
      </c>
      <c r="E11" s="61">
        <f t="shared" ref="E11:O11" si="2">E12*$C$11</f>
        <v>0</v>
      </c>
      <c r="F11" s="61">
        <f t="shared" si="2"/>
        <v>0</v>
      </c>
      <c r="G11" s="61">
        <f t="shared" si="2"/>
        <v>0</v>
      </c>
      <c r="H11" s="61">
        <f t="shared" si="2"/>
        <v>0</v>
      </c>
      <c r="I11" s="61">
        <f t="shared" si="2"/>
        <v>0</v>
      </c>
      <c r="J11" s="61">
        <f t="shared" si="2"/>
        <v>0</v>
      </c>
      <c r="K11" s="61">
        <f t="shared" si="2"/>
        <v>0</v>
      </c>
      <c r="L11" s="61">
        <f t="shared" si="2"/>
        <v>0</v>
      </c>
      <c r="M11" s="61">
        <f t="shared" si="2"/>
        <v>0</v>
      </c>
      <c r="N11" s="61">
        <f t="shared" si="2"/>
        <v>0</v>
      </c>
      <c r="O11" s="61">
        <f t="shared" si="2"/>
        <v>0</v>
      </c>
      <c r="P11" s="20">
        <f t="shared" si="1"/>
        <v>3444.3044999999997</v>
      </c>
    </row>
    <row r="12" spans="1:16" x14ac:dyDescent="0.25">
      <c r="A12" s="104"/>
      <c r="B12" s="105"/>
      <c r="C12" s="106"/>
      <c r="D12" s="23">
        <v>1</v>
      </c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67">
        <f t="shared" si="1"/>
        <v>1</v>
      </c>
    </row>
    <row r="13" spans="1:16" x14ac:dyDescent="0.25">
      <c r="A13" s="104">
        <v>3</v>
      </c>
      <c r="B13" s="105" t="str">
        <f>'PLANILHA ORÇAMENTÁRIA'!D16</f>
        <v>Escarificação remoção revestimento  primario</v>
      </c>
      <c r="C13" s="106">
        <f>'MEIO FIO PRE MOLDADO'!J16</f>
        <v>110719.23200000002</v>
      </c>
      <c r="D13" s="61">
        <f>D14*$C$13</f>
        <v>5535.9616000000015</v>
      </c>
      <c r="E13" s="61">
        <f t="shared" ref="E13:O13" si="3">E14*$C$13</f>
        <v>5535.9616000000015</v>
      </c>
      <c r="F13" s="61">
        <f t="shared" si="3"/>
        <v>5535.9616000000015</v>
      </c>
      <c r="G13" s="61">
        <f t="shared" si="3"/>
        <v>5535.9616000000015</v>
      </c>
      <c r="H13" s="61">
        <f t="shared" si="3"/>
        <v>5535.9616000000015</v>
      </c>
      <c r="I13" s="61">
        <f t="shared" si="3"/>
        <v>5535.9616000000015</v>
      </c>
      <c r="J13" s="61">
        <f t="shared" si="3"/>
        <v>5535.9616000000015</v>
      </c>
      <c r="K13" s="61">
        <f t="shared" si="3"/>
        <v>5535.9616000000015</v>
      </c>
      <c r="L13" s="61">
        <f t="shared" si="3"/>
        <v>5535.9616000000015</v>
      </c>
      <c r="M13" s="61">
        <f t="shared" si="3"/>
        <v>5535.9616000000015</v>
      </c>
      <c r="N13" s="61">
        <f t="shared" si="3"/>
        <v>5535.9616000000015</v>
      </c>
      <c r="O13" s="61">
        <f t="shared" si="3"/>
        <v>5535.9616000000015</v>
      </c>
      <c r="P13" s="20">
        <f t="shared" si="1"/>
        <v>66431.539200000014</v>
      </c>
    </row>
    <row r="14" spans="1:16" x14ac:dyDescent="0.25">
      <c r="A14" s="104"/>
      <c r="B14" s="105"/>
      <c r="C14" s="106"/>
      <c r="D14" s="23">
        <v>0.05</v>
      </c>
      <c r="E14" s="23">
        <v>0.05</v>
      </c>
      <c r="F14" s="23">
        <v>0.05</v>
      </c>
      <c r="G14" s="23">
        <v>0.05</v>
      </c>
      <c r="H14" s="23">
        <v>0.05</v>
      </c>
      <c r="I14" s="23">
        <v>0.05</v>
      </c>
      <c r="J14" s="23">
        <v>0.05</v>
      </c>
      <c r="K14" s="23">
        <v>0.05</v>
      </c>
      <c r="L14" s="23">
        <v>0.05</v>
      </c>
      <c r="M14" s="23">
        <v>0.05</v>
      </c>
      <c r="N14" s="23">
        <v>0.05</v>
      </c>
      <c r="O14" s="23">
        <v>0.05</v>
      </c>
      <c r="P14" s="67">
        <f t="shared" si="1"/>
        <v>0.6</v>
      </c>
    </row>
    <row r="15" spans="1:16" ht="15" customHeight="1" x14ac:dyDescent="0.25">
      <c r="A15" s="104">
        <v>4</v>
      </c>
      <c r="B15" s="105" t="str">
        <f>'PLANILHA ORÇAMENTÁRIA'!D17</f>
        <v xml:space="preserve">Regularização e compactação do sub leito </v>
      </c>
      <c r="C15" s="106">
        <f>'MEIO FIO PRE MOLDADO'!J17</f>
        <v>296493.59999999998</v>
      </c>
      <c r="D15" s="61">
        <f>D16*$C$15</f>
        <v>14824.68</v>
      </c>
      <c r="E15" s="61">
        <f t="shared" ref="E15:O15" si="4">E16*$C$15</f>
        <v>14824.68</v>
      </c>
      <c r="F15" s="61">
        <f t="shared" si="4"/>
        <v>14824.68</v>
      </c>
      <c r="G15" s="61">
        <f t="shared" si="4"/>
        <v>14824.68</v>
      </c>
      <c r="H15" s="61">
        <f t="shared" si="4"/>
        <v>14824.68</v>
      </c>
      <c r="I15" s="61">
        <f t="shared" si="4"/>
        <v>14824.68</v>
      </c>
      <c r="J15" s="61">
        <f t="shared" si="4"/>
        <v>14824.68</v>
      </c>
      <c r="K15" s="61">
        <f t="shared" si="4"/>
        <v>14824.68</v>
      </c>
      <c r="L15" s="61">
        <f t="shared" si="4"/>
        <v>14824.68</v>
      </c>
      <c r="M15" s="61">
        <f t="shared" si="4"/>
        <v>14824.68</v>
      </c>
      <c r="N15" s="61">
        <f t="shared" si="4"/>
        <v>14824.68</v>
      </c>
      <c r="O15" s="61">
        <f t="shared" si="4"/>
        <v>14824.68</v>
      </c>
      <c r="P15" s="20">
        <f t="shared" si="1"/>
        <v>177896.15999999995</v>
      </c>
    </row>
    <row r="16" spans="1:16" x14ac:dyDescent="0.25">
      <c r="A16" s="104"/>
      <c r="B16" s="105"/>
      <c r="C16" s="106"/>
      <c r="D16" s="23">
        <v>0.05</v>
      </c>
      <c r="E16" s="23">
        <v>0.05</v>
      </c>
      <c r="F16" s="23">
        <v>0.05</v>
      </c>
      <c r="G16" s="23">
        <v>0.05</v>
      </c>
      <c r="H16" s="23">
        <v>0.05</v>
      </c>
      <c r="I16" s="23">
        <v>0.05</v>
      </c>
      <c r="J16" s="23">
        <v>0.05</v>
      </c>
      <c r="K16" s="23">
        <v>0.05</v>
      </c>
      <c r="L16" s="23">
        <v>0.05</v>
      </c>
      <c r="M16" s="23">
        <v>0.05</v>
      </c>
      <c r="N16" s="23">
        <v>0.05</v>
      </c>
      <c r="O16" s="23">
        <v>0.05</v>
      </c>
      <c r="P16" s="67">
        <f t="shared" si="1"/>
        <v>0.6</v>
      </c>
    </row>
    <row r="17" spans="1:16" ht="15" customHeight="1" x14ac:dyDescent="0.25">
      <c r="A17" s="104">
        <v>5</v>
      </c>
      <c r="B17" s="105" t="s">
        <v>70</v>
      </c>
      <c r="C17" s="106">
        <f>'MEIO FIO PRE MOLDADO'!J18</f>
        <v>2132871.0000000005</v>
      </c>
      <c r="D17" s="61">
        <f>D18*$C$17</f>
        <v>106643.55000000003</v>
      </c>
      <c r="E17" s="61">
        <f t="shared" ref="E17:O17" si="5">E18*$C$17</f>
        <v>106643.55000000003</v>
      </c>
      <c r="F17" s="61">
        <f t="shared" si="5"/>
        <v>106643.55000000003</v>
      </c>
      <c r="G17" s="61">
        <f t="shared" si="5"/>
        <v>106643.55000000003</v>
      </c>
      <c r="H17" s="61">
        <f t="shared" si="5"/>
        <v>106643.55000000003</v>
      </c>
      <c r="I17" s="61">
        <f t="shared" si="5"/>
        <v>106643.55000000003</v>
      </c>
      <c r="J17" s="61">
        <f t="shared" si="5"/>
        <v>106643.55000000003</v>
      </c>
      <c r="K17" s="61">
        <f t="shared" si="5"/>
        <v>106643.55000000003</v>
      </c>
      <c r="L17" s="61">
        <f t="shared" si="5"/>
        <v>106643.55000000003</v>
      </c>
      <c r="M17" s="61">
        <f t="shared" si="5"/>
        <v>106643.55000000003</v>
      </c>
      <c r="N17" s="61">
        <f t="shared" si="5"/>
        <v>106643.55000000003</v>
      </c>
      <c r="O17" s="61">
        <f t="shared" si="5"/>
        <v>106643.55000000003</v>
      </c>
      <c r="P17" s="20">
        <f t="shared" si="1"/>
        <v>1279722.6000000003</v>
      </c>
    </row>
    <row r="18" spans="1:16" x14ac:dyDescent="0.25">
      <c r="A18" s="104"/>
      <c r="B18" s="105"/>
      <c r="C18" s="106"/>
      <c r="D18" s="23">
        <v>0.05</v>
      </c>
      <c r="E18" s="23">
        <v>0.05</v>
      </c>
      <c r="F18" s="23">
        <v>0.05</v>
      </c>
      <c r="G18" s="23">
        <v>0.05</v>
      </c>
      <c r="H18" s="23">
        <v>0.05</v>
      </c>
      <c r="I18" s="23">
        <v>0.05</v>
      </c>
      <c r="J18" s="23">
        <v>0.05</v>
      </c>
      <c r="K18" s="23">
        <v>0.05</v>
      </c>
      <c r="L18" s="23">
        <v>0.05</v>
      </c>
      <c r="M18" s="23">
        <v>0.05</v>
      </c>
      <c r="N18" s="23">
        <v>0.05</v>
      </c>
      <c r="O18" s="23">
        <v>0.05</v>
      </c>
      <c r="P18" s="67">
        <f t="shared" si="1"/>
        <v>0.6</v>
      </c>
    </row>
    <row r="19" spans="1:16" x14ac:dyDescent="0.25">
      <c r="A19" s="104">
        <v>6</v>
      </c>
      <c r="B19" s="105" t="s">
        <v>81</v>
      </c>
      <c r="C19" s="106">
        <f>'MEIO FIO PRE MOLDADO'!J19</f>
        <v>942123.00000000012</v>
      </c>
      <c r="D19" s="61">
        <f>D20*$C$19</f>
        <v>47106.150000000009</v>
      </c>
      <c r="E19" s="61">
        <f t="shared" ref="E19:O19" si="6">E20*$C$19</f>
        <v>47106.150000000009</v>
      </c>
      <c r="F19" s="61">
        <f t="shared" si="6"/>
        <v>47106.150000000009</v>
      </c>
      <c r="G19" s="61">
        <f t="shared" si="6"/>
        <v>47106.150000000009</v>
      </c>
      <c r="H19" s="61">
        <f t="shared" si="6"/>
        <v>47106.150000000009</v>
      </c>
      <c r="I19" s="61">
        <f t="shared" si="6"/>
        <v>47106.150000000009</v>
      </c>
      <c r="J19" s="61">
        <f t="shared" si="6"/>
        <v>47106.150000000009</v>
      </c>
      <c r="K19" s="61">
        <f t="shared" si="6"/>
        <v>47106.150000000009</v>
      </c>
      <c r="L19" s="61">
        <f t="shared" si="6"/>
        <v>47106.150000000009</v>
      </c>
      <c r="M19" s="61">
        <f t="shared" si="6"/>
        <v>47106.150000000009</v>
      </c>
      <c r="N19" s="61">
        <f t="shared" si="6"/>
        <v>47106.150000000009</v>
      </c>
      <c r="O19" s="61">
        <f t="shared" si="6"/>
        <v>47106.150000000009</v>
      </c>
      <c r="P19" s="20">
        <f t="shared" si="1"/>
        <v>565273.80000000016</v>
      </c>
    </row>
    <row r="20" spans="1:16" x14ac:dyDescent="0.25">
      <c r="A20" s="104"/>
      <c r="B20" s="105"/>
      <c r="C20" s="106"/>
      <c r="D20" s="23">
        <v>0.05</v>
      </c>
      <c r="E20" s="23">
        <v>0.05</v>
      </c>
      <c r="F20" s="23">
        <v>0.05</v>
      </c>
      <c r="G20" s="23">
        <v>0.05</v>
      </c>
      <c r="H20" s="23">
        <v>0.05</v>
      </c>
      <c r="I20" s="23">
        <v>0.05</v>
      </c>
      <c r="J20" s="23">
        <v>0.05</v>
      </c>
      <c r="K20" s="23">
        <v>0.05</v>
      </c>
      <c r="L20" s="23">
        <v>0.05</v>
      </c>
      <c r="M20" s="23">
        <v>0.05</v>
      </c>
      <c r="N20" s="23">
        <v>0.05</v>
      </c>
      <c r="O20" s="23">
        <v>0.05</v>
      </c>
      <c r="P20" s="67">
        <f t="shared" si="1"/>
        <v>0.6</v>
      </c>
    </row>
    <row r="21" spans="1:16" x14ac:dyDescent="0.25">
      <c r="A21" s="104">
        <v>7</v>
      </c>
      <c r="B21" s="105" t="s">
        <v>34</v>
      </c>
      <c r="C21" s="106">
        <f>'MEIO FIO PRE MOLDADO'!J20</f>
        <v>77915.759999999995</v>
      </c>
      <c r="D21" s="61">
        <f>D22*$C$21</f>
        <v>3895.788</v>
      </c>
      <c r="E21" s="61">
        <f t="shared" ref="E21:O21" si="7">E22*$C$21</f>
        <v>3895.788</v>
      </c>
      <c r="F21" s="61">
        <f t="shared" si="7"/>
        <v>3895.788</v>
      </c>
      <c r="G21" s="61">
        <f t="shared" si="7"/>
        <v>3895.788</v>
      </c>
      <c r="H21" s="61">
        <f t="shared" si="7"/>
        <v>3895.788</v>
      </c>
      <c r="I21" s="61">
        <f t="shared" si="7"/>
        <v>3895.788</v>
      </c>
      <c r="J21" s="61">
        <f t="shared" si="7"/>
        <v>3895.788</v>
      </c>
      <c r="K21" s="61">
        <f t="shared" si="7"/>
        <v>3895.788</v>
      </c>
      <c r="L21" s="61">
        <f t="shared" si="7"/>
        <v>3895.788</v>
      </c>
      <c r="M21" s="61">
        <f t="shared" si="7"/>
        <v>3895.788</v>
      </c>
      <c r="N21" s="61">
        <f t="shared" si="7"/>
        <v>3895.788</v>
      </c>
      <c r="O21" s="61">
        <f t="shared" si="7"/>
        <v>3895.788</v>
      </c>
      <c r="P21" s="20">
        <f t="shared" si="1"/>
        <v>46749.455999999998</v>
      </c>
    </row>
    <row r="22" spans="1:16" x14ac:dyDescent="0.25">
      <c r="A22" s="104"/>
      <c r="B22" s="105"/>
      <c r="C22" s="106"/>
      <c r="D22" s="23">
        <v>0.05</v>
      </c>
      <c r="E22" s="23">
        <v>0.05</v>
      </c>
      <c r="F22" s="23">
        <v>0.05</v>
      </c>
      <c r="G22" s="23">
        <v>0.05</v>
      </c>
      <c r="H22" s="23">
        <v>0.05</v>
      </c>
      <c r="I22" s="23">
        <v>0.05</v>
      </c>
      <c r="J22" s="23">
        <v>0.05</v>
      </c>
      <c r="K22" s="23">
        <v>0.05</v>
      </c>
      <c r="L22" s="23">
        <v>0.05</v>
      </c>
      <c r="M22" s="23">
        <v>0.05</v>
      </c>
      <c r="N22" s="23">
        <v>0.05</v>
      </c>
      <c r="O22" s="23">
        <v>0.05</v>
      </c>
      <c r="P22" s="67">
        <f t="shared" si="1"/>
        <v>0.6</v>
      </c>
    </row>
    <row r="23" spans="1:16" x14ac:dyDescent="0.25">
      <c r="A23" s="104">
        <v>8</v>
      </c>
      <c r="B23" s="105" t="s">
        <v>35</v>
      </c>
      <c r="C23" s="106">
        <f>'MEIO FIO PRE MOLDADO'!J21</f>
        <v>44818.8</v>
      </c>
      <c r="D23" s="61">
        <f>D24*$C$23</f>
        <v>0</v>
      </c>
      <c r="E23" s="61">
        <f t="shared" ref="E23:O23" si="8">E24*$C$23</f>
        <v>2240.94</v>
      </c>
      <c r="F23" s="61">
        <f t="shared" si="8"/>
        <v>2240.94</v>
      </c>
      <c r="G23" s="61">
        <f t="shared" si="8"/>
        <v>2240.94</v>
      </c>
      <c r="H23" s="61">
        <f t="shared" si="8"/>
        <v>2240.94</v>
      </c>
      <c r="I23" s="61">
        <f t="shared" si="8"/>
        <v>2240.94</v>
      </c>
      <c r="J23" s="61">
        <f t="shared" si="8"/>
        <v>2240.94</v>
      </c>
      <c r="K23" s="61">
        <f t="shared" si="8"/>
        <v>2240.94</v>
      </c>
      <c r="L23" s="61">
        <f t="shared" si="8"/>
        <v>2240.94</v>
      </c>
      <c r="M23" s="61">
        <f t="shared" si="8"/>
        <v>2240.94</v>
      </c>
      <c r="N23" s="61">
        <f t="shared" si="8"/>
        <v>2240.94</v>
      </c>
      <c r="O23" s="61">
        <f t="shared" si="8"/>
        <v>2240.94</v>
      </c>
      <c r="P23" s="20">
        <f t="shared" si="1"/>
        <v>24650.339999999997</v>
      </c>
    </row>
    <row r="24" spans="1:16" x14ac:dyDescent="0.25">
      <c r="A24" s="104"/>
      <c r="B24" s="105"/>
      <c r="C24" s="106"/>
      <c r="D24" s="23"/>
      <c r="E24" s="23">
        <v>0.05</v>
      </c>
      <c r="F24" s="23">
        <v>0.05</v>
      </c>
      <c r="G24" s="23">
        <v>0.05</v>
      </c>
      <c r="H24" s="23">
        <v>0.05</v>
      </c>
      <c r="I24" s="23">
        <v>0.05</v>
      </c>
      <c r="J24" s="23">
        <v>0.05</v>
      </c>
      <c r="K24" s="23">
        <v>0.05</v>
      </c>
      <c r="L24" s="23">
        <v>0.05</v>
      </c>
      <c r="M24" s="23">
        <v>0.05</v>
      </c>
      <c r="N24" s="23">
        <v>0.05</v>
      </c>
      <c r="O24" s="23">
        <v>0.05</v>
      </c>
      <c r="P24" s="67">
        <f t="shared" si="1"/>
        <v>0.54999999999999993</v>
      </c>
    </row>
    <row r="25" spans="1:16" x14ac:dyDescent="0.25">
      <c r="A25" s="104">
        <v>9</v>
      </c>
      <c r="B25" s="105" t="s">
        <v>36</v>
      </c>
      <c r="C25" s="106">
        <f>'MEIO FIO PRE MOLDADO'!J22</f>
        <v>40443</v>
      </c>
      <c r="D25" s="61">
        <f>D26*$C$25</f>
        <v>0</v>
      </c>
      <c r="E25" s="61">
        <f t="shared" ref="E25:O25" si="9">E26*$C$25</f>
        <v>2022.15</v>
      </c>
      <c r="F25" s="61">
        <f t="shared" si="9"/>
        <v>2022.15</v>
      </c>
      <c r="G25" s="61">
        <f t="shared" si="9"/>
        <v>2022.15</v>
      </c>
      <c r="H25" s="61">
        <f t="shared" si="9"/>
        <v>2022.15</v>
      </c>
      <c r="I25" s="61">
        <f t="shared" si="9"/>
        <v>2022.15</v>
      </c>
      <c r="J25" s="61">
        <f t="shared" si="9"/>
        <v>2022.15</v>
      </c>
      <c r="K25" s="61">
        <f t="shared" si="9"/>
        <v>2022.15</v>
      </c>
      <c r="L25" s="61">
        <f t="shared" si="9"/>
        <v>2022.15</v>
      </c>
      <c r="M25" s="61">
        <f t="shared" si="9"/>
        <v>2022.15</v>
      </c>
      <c r="N25" s="61">
        <f t="shared" si="9"/>
        <v>2022.15</v>
      </c>
      <c r="O25" s="61">
        <f t="shared" si="9"/>
        <v>2022.15</v>
      </c>
      <c r="P25" s="20">
        <f t="shared" si="1"/>
        <v>22243.65</v>
      </c>
    </row>
    <row r="26" spans="1:16" x14ac:dyDescent="0.25">
      <c r="A26" s="104"/>
      <c r="B26" s="105"/>
      <c r="C26" s="106"/>
      <c r="D26" s="23"/>
      <c r="E26" s="23">
        <v>0.05</v>
      </c>
      <c r="F26" s="23">
        <v>0.05</v>
      </c>
      <c r="G26" s="23">
        <v>0.05</v>
      </c>
      <c r="H26" s="23">
        <v>0.05</v>
      </c>
      <c r="I26" s="23">
        <v>0.05</v>
      </c>
      <c r="J26" s="23">
        <v>0.05</v>
      </c>
      <c r="K26" s="23">
        <v>0.05</v>
      </c>
      <c r="L26" s="23">
        <v>0.05</v>
      </c>
      <c r="M26" s="23">
        <v>0.05</v>
      </c>
      <c r="N26" s="23">
        <v>0.05</v>
      </c>
      <c r="O26" s="23">
        <v>0.05</v>
      </c>
      <c r="P26" s="67">
        <f t="shared" si="1"/>
        <v>0.54999999999999993</v>
      </c>
    </row>
    <row r="27" spans="1:16" x14ac:dyDescent="0.25">
      <c r="A27" s="104">
        <v>10</v>
      </c>
      <c r="B27" s="105" t="s">
        <v>37</v>
      </c>
      <c r="C27" s="106">
        <f>'MEIO FIO PRE MOLDADO'!J23</f>
        <v>273598</v>
      </c>
      <c r="D27" s="61">
        <f>D28*$C$27</f>
        <v>0</v>
      </c>
      <c r="E27" s="61">
        <f t="shared" ref="E27:O27" si="10">E28*$C$27</f>
        <v>0</v>
      </c>
      <c r="F27" s="61">
        <f t="shared" si="10"/>
        <v>0</v>
      </c>
      <c r="G27" s="61">
        <f t="shared" si="10"/>
        <v>0</v>
      </c>
      <c r="H27" s="61">
        <f t="shared" si="10"/>
        <v>0</v>
      </c>
      <c r="I27" s="61">
        <f t="shared" si="10"/>
        <v>0</v>
      </c>
      <c r="J27" s="61">
        <f t="shared" si="10"/>
        <v>0</v>
      </c>
      <c r="K27" s="61">
        <f t="shared" si="10"/>
        <v>0</v>
      </c>
      <c r="L27" s="61">
        <f t="shared" si="10"/>
        <v>0</v>
      </c>
      <c r="M27" s="61">
        <f t="shared" si="10"/>
        <v>0</v>
      </c>
      <c r="N27" s="61">
        <f t="shared" si="10"/>
        <v>0</v>
      </c>
      <c r="O27" s="61">
        <f t="shared" si="10"/>
        <v>0</v>
      </c>
      <c r="P27" s="20">
        <f t="shared" si="1"/>
        <v>0</v>
      </c>
    </row>
    <row r="28" spans="1:16" x14ac:dyDescent="0.25">
      <c r="A28" s="104"/>
      <c r="B28" s="105"/>
      <c r="C28" s="106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67">
        <f t="shared" si="1"/>
        <v>0</v>
      </c>
    </row>
    <row r="29" spans="1:16" hidden="1" x14ac:dyDescent="0.25">
      <c r="A29" s="62"/>
      <c r="B29" s="63"/>
      <c r="C29" s="61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0">
        <f t="shared" si="1"/>
        <v>0</v>
      </c>
    </row>
    <row r="30" spans="1:16" x14ac:dyDescent="0.25">
      <c r="A30" s="104">
        <v>11</v>
      </c>
      <c r="B30" s="105" t="s">
        <v>38</v>
      </c>
      <c r="C30" s="106">
        <f>'MEIO FIO PRE MOLDADO'!J24</f>
        <v>108144.58199999999</v>
      </c>
      <c r="D30" s="61">
        <f>D31*$C$30</f>
        <v>0</v>
      </c>
      <c r="E30" s="61">
        <f t="shared" ref="E30:O30" si="11">E31*$C$30</f>
        <v>0</v>
      </c>
      <c r="F30" s="61">
        <f t="shared" si="11"/>
        <v>0</v>
      </c>
      <c r="G30" s="61">
        <f t="shared" si="11"/>
        <v>0</v>
      </c>
      <c r="H30" s="61">
        <f t="shared" si="11"/>
        <v>0</v>
      </c>
      <c r="I30" s="61">
        <f t="shared" si="11"/>
        <v>0</v>
      </c>
      <c r="J30" s="61">
        <f t="shared" si="11"/>
        <v>0</v>
      </c>
      <c r="K30" s="61">
        <f t="shared" si="11"/>
        <v>0</v>
      </c>
      <c r="L30" s="61">
        <f t="shared" si="11"/>
        <v>0</v>
      </c>
      <c r="M30" s="61">
        <f t="shared" si="11"/>
        <v>0</v>
      </c>
      <c r="N30" s="61">
        <f t="shared" si="11"/>
        <v>0</v>
      </c>
      <c r="O30" s="61">
        <f t="shared" si="11"/>
        <v>0</v>
      </c>
      <c r="P30" s="20">
        <f t="shared" si="1"/>
        <v>0</v>
      </c>
    </row>
    <row r="31" spans="1:16" x14ac:dyDescent="0.25">
      <c r="A31" s="104"/>
      <c r="B31" s="105"/>
      <c r="C31" s="106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67">
        <f t="shared" si="1"/>
        <v>0</v>
      </c>
    </row>
    <row r="32" spans="1:16" hidden="1" x14ac:dyDescent="0.25">
      <c r="A32" s="112">
        <v>12</v>
      </c>
      <c r="B32" s="114" t="str">
        <f>'PLANILHA ORÇAMENTÁRIA'!D23</f>
        <v xml:space="preserve">Enleivamento da contenção lateral grama em muda </v>
      </c>
      <c r="C32" s="116"/>
      <c r="D32" s="61">
        <f>D33*$C$32</f>
        <v>0</v>
      </c>
      <c r="E32" s="61">
        <f t="shared" ref="E32:O32" si="12">E33*$C$32</f>
        <v>0</v>
      </c>
      <c r="F32" s="61">
        <f t="shared" si="12"/>
        <v>0</v>
      </c>
      <c r="G32" s="61">
        <f t="shared" si="12"/>
        <v>0</v>
      </c>
      <c r="H32" s="61">
        <f t="shared" si="12"/>
        <v>0</v>
      </c>
      <c r="I32" s="61">
        <f t="shared" si="12"/>
        <v>0</v>
      </c>
      <c r="J32" s="61">
        <f t="shared" si="12"/>
        <v>0</v>
      </c>
      <c r="K32" s="61">
        <f t="shared" si="12"/>
        <v>0</v>
      </c>
      <c r="L32" s="61">
        <f t="shared" si="12"/>
        <v>0</v>
      </c>
      <c r="M32" s="61">
        <f t="shared" si="12"/>
        <v>0</v>
      </c>
      <c r="N32" s="61">
        <f t="shared" si="12"/>
        <v>0</v>
      </c>
      <c r="O32" s="61">
        <f t="shared" si="12"/>
        <v>0</v>
      </c>
      <c r="P32" s="20">
        <f t="shared" si="1"/>
        <v>0</v>
      </c>
    </row>
    <row r="33" spans="1:16" hidden="1" x14ac:dyDescent="0.25">
      <c r="A33" s="113"/>
      <c r="B33" s="115"/>
      <c r="C33" s="117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67">
        <f t="shared" si="1"/>
        <v>0</v>
      </c>
    </row>
    <row r="34" spans="1:16" hidden="1" x14ac:dyDescent="0.25">
      <c r="A34" s="112">
        <v>13</v>
      </c>
      <c r="B34" s="118" t="str">
        <f>'PLANILHA ORÇAMENTÁRIA'!D24</f>
        <v>Escavação, carga e transporte mat. Jazida 1ª cat. (Colchão e Enchimento)</v>
      </c>
      <c r="C34" s="116"/>
      <c r="D34" s="61">
        <f>D35*$C$34</f>
        <v>0</v>
      </c>
      <c r="E34" s="61">
        <f t="shared" ref="E34:O34" si="13">E35*$C$34</f>
        <v>0</v>
      </c>
      <c r="F34" s="61">
        <f t="shared" si="13"/>
        <v>0</v>
      </c>
      <c r="G34" s="61">
        <f t="shared" si="13"/>
        <v>0</v>
      </c>
      <c r="H34" s="61">
        <f t="shared" si="13"/>
        <v>0</v>
      </c>
      <c r="I34" s="61">
        <f t="shared" si="13"/>
        <v>0</v>
      </c>
      <c r="J34" s="61">
        <f t="shared" si="13"/>
        <v>0</v>
      </c>
      <c r="K34" s="61">
        <f t="shared" si="13"/>
        <v>0</v>
      </c>
      <c r="L34" s="61">
        <f t="shared" si="13"/>
        <v>0</v>
      </c>
      <c r="M34" s="61">
        <f t="shared" si="13"/>
        <v>0</v>
      </c>
      <c r="N34" s="61">
        <f t="shared" si="13"/>
        <v>0</v>
      </c>
      <c r="O34" s="61">
        <f t="shared" si="13"/>
        <v>0</v>
      </c>
      <c r="P34" s="20">
        <f>SUM(D34:O34)</f>
        <v>0</v>
      </c>
    </row>
    <row r="35" spans="1:16" hidden="1" x14ac:dyDescent="0.25">
      <c r="A35" s="113"/>
      <c r="B35" s="119"/>
      <c r="C35" s="117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67">
        <f>SUM(D35:O35)</f>
        <v>0</v>
      </c>
    </row>
    <row r="36" spans="1:16" ht="15" customHeight="1" x14ac:dyDescent="0.25">
      <c r="A36" s="98"/>
      <c r="B36" s="99"/>
      <c r="C36" s="24" t="s">
        <v>19</v>
      </c>
      <c r="D36" s="25">
        <f t="shared" ref="D36:O36" si="14">D9+D11+D13+D15+D17+D19+D21+D23+D25+D27+D30+D32+D34</f>
        <v>182324.97010000004</v>
      </c>
      <c r="E36" s="25">
        <f t="shared" si="14"/>
        <v>182269.21960000004</v>
      </c>
      <c r="F36" s="25">
        <f t="shared" si="14"/>
        <v>182269.21960000004</v>
      </c>
      <c r="G36" s="25">
        <f t="shared" si="14"/>
        <v>182269.21960000004</v>
      </c>
      <c r="H36" s="25">
        <f t="shared" si="14"/>
        <v>182269.21960000004</v>
      </c>
      <c r="I36" s="25">
        <f t="shared" si="14"/>
        <v>182269.21960000004</v>
      </c>
      <c r="J36" s="25">
        <f t="shared" si="14"/>
        <v>182269.21960000004</v>
      </c>
      <c r="K36" s="25">
        <f t="shared" si="14"/>
        <v>182269.21960000004</v>
      </c>
      <c r="L36" s="25">
        <f t="shared" si="14"/>
        <v>182269.21960000004</v>
      </c>
      <c r="M36" s="25">
        <f t="shared" si="14"/>
        <v>182269.21960000004</v>
      </c>
      <c r="N36" s="25">
        <f t="shared" si="14"/>
        <v>182269.21960000004</v>
      </c>
      <c r="O36" s="25">
        <f t="shared" si="14"/>
        <v>182269.21960000004</v>
      </c>
      <c r="P36" s="40">
        <f>P9+P11+P13+P15+P17+P19+P21+P23+P25+P32</f>
        <v>2187286.3857</v>
      </c>
    </row>
    <row r="37" spans="1:16" ht="15" customHeight="1" x14ac:dyDescent="0.25">
      <c r="A37" s="100"/>
      <c r="B37" s="101"/>
      <c r="C37" s="24" t="s">
        <v>20</v>
      </c>
      <c r="D37" s="25">
        <f>D36</f>
        <v>182324.97010000004</v>
      </c>
      <c r="E37" s="25">
        <f>D37+E36</f>
        <v>364594.1897000001</v>
      </c>
      <c r="F37" s="25">
        <f t="shared" ref="F37:O37" si="15">E37+F36</f>
        <v>546863.40930000017</v>
      </c>
      <c r="G37" s="25">
        <f t="shared" si="15"/>
        <v>729132.62890000024</v>
      </c>
      <c r="H37" s="25">
        <f t="shared" si="15"/>
        <v>911401.84850000031</v>
      </c>
      <c r="I37" s="25">
        <f t="shared" si="15"/>
        <v>1093671.0681000003</v>
      </c>
      <c r="J37" s="25">
        <f t="shared" si="15"/>
        <v>1275940.2877000002</v>
      </c>
      <c r="K37" s="25">
        <f t="shared" si="15"/>
        <v>1458209.5073000002</v>
      </c>
      <c r="L37" s="25">
        <f t="shared" si="15"/>
        <v>1640478.7269000001</v>
      </c>
      <c r="M37" s="25">
        <f t="shared" si="15"/>
        <v>1822747.9465000001</v>
      </c>
      <c r="N37" s="25">
        <f t="shared" si="15"/>
        <v>2005017.1661</v>
      </c>
      <c r="O37" s="44">
        <f t="shared" si="15"/>
        <v>2187286.3857</v>
      </c>
    </row>
    <row r="38" spans="1:16" ht="15" customHeight="1" x14ac:dyDescent="0.25">
      <c r="A38" s="100"/>
      <c r="B38" s="101"/>
      <c r="C38" s="27" t="s">
        <v>25</v>
      </c>
      <c r="D38" s="72">
        <f>D36/$C$40</f>
        <v>4.5225702760093502E-2</v>
      </c>
      <c r="E38" s="72">
        <f t="shared" ref="E38:O38" si="16">E36/$C$40</f>
        <v>4.5211873850425542E-2</v>
      </c>
      <c r="F38" s="72">
        <f t="shared" si="16"/>
        <v>4.5211873850425542E-2</v>
      </c>
      <c r="G38" s="72">
        <f t="shared" si="16"/>
        <v>4.5211873850425542E-2</v>
      </c>
      <c r="H38" s="72">
        <f t="shared" si="16"/>
        <v>4.5211873850425542E-2</v>
      </c>
      <c r="I38" s="72">
        <f t="shared" si="16"/>
        <v>4.5211873850425542E-2</v>
      </c>
      <c r="J38" s="72">
        <f t="shared" si="16"/>
        <v>4.5211873850425542E-2</v>
      </c>
      <c r="K38" s="72">
        <f t="shared" si="16"/>
        <v>4.5211873850425542E-2</v>
      </c>
      <c r="L38" s="72">
        <f t="shared" si="16"/>
        <v>4.5211873850425542E-2</v>
      </c>
      <c r="M38" s="72">
        <f t="shared" si="16"/>
        <v>4.5211873850425542E-2</v>
      </c>
      <c r="N38" s="72">
        <f t="shared" si="16"/>
        <v>4.5211873850425542E-2</v>
      </c>
      <c r="O38" s="72">
        <f t="shared" si="16"/>
        <v>4.5211873850425542E-2</v>
      </c>
    </row>
    <row r="39" spans="1:16" x14ac:dyDescent="0.25">
      <c r="A39" s="102"/>
      <c r="B39" s="103"/>
      <c r="C39" s="26" t="s">
        <v>21</v>
      </c>
      <c r="D39" s="72">
        <f>D38</f>
        <v>4.5225702760093502E-2</v>
      </c>
      <c r="E39" s="72">
        <f>D39+E38</f>
        <v>9.0437576610519044E-2</v>
      </c>
      <c r="F39" s="72">
        <f t="shared" ref="F39:O39" si="17">E39+F38</f>
        <v>0.13564945046094459</v>
      </c>
      <c r="G39" s="72">
        <f t="shared" si="17"/>
        <v>0.18086132431137014</v>
      </c>
      <c r="H39" s="72">
        <f t="shared" si="17"/>
        <v>0.22607319816179569</v>
      </c>
      <c r="I39" s="72">
        <f t="shared" si="17"/>
        <v>0.27128507201222124</v>
      </c>
      <c r="J39" s="72">
        <f t="shared" si="17"/>
        <v>0.31649694586264676</v>
      </c>
      <c r="K39" s="72">
        <f t="shared" si="17"/>
        <v>0.36170881971307228</v>
      </c>
      <c r="L39" s="72">
        <f t="shared" si="17"/>
        <v>0.4069206935634978</v>
      </c>
      <c r="M39" s="72">
        <f t="shared" si="17"/>
        <v>0.45213256741392333</v>
      </c>
      <c r="N39" s="72">
        <f t="shared" si="17"/>
        <v>0.49734444126434885</v>
      </c>
      <c r="O39" s="72">
        <f t="shared" si="17"/>
        <v>0.54255631511477442</v>
      </c>
    </row>
    <row r="40" spans="1:16" hidden="1" x14ac:dyDescent="0.25">
      <c r="A40" s="52"/>
      <c r="B40" s="52"/>
      <c r="C40" s="70">
        <f>SUM(C9:C35)</f>
        <v>4031445.8144999999</v>
      </c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</row>
    <row r="41" spans="1:16" ht="27" hidden="1" customHeight="1" x14ac:dyDescent="0.25">
      <c r="A41" s="52"/>
      <c r="B41" s="52"/>
      <c r="C41" s="52"/>
      <c r="D41" s="52"/>
      <c r="E41" s="70"/>
      <c r="F41" s="52"/>
      <c r="G41" s="52"/>
      <c r="H41" s="52"/>
      <c r="I41" s="52"/>
      <c r="J41" s="52"/>
      <c r="K41" s="52"/>
      <c r="L41" s="52"/>
      <c r="M41" s="52"/>
      <c r="N41" s="52"/>
      <c r="O41" s="52"/>
    </row>
    <row r="42" spans="1:16" hidden="1" x14ac:dyDescent="0.25">
      <c r="A42" s="52"/>
      <c r="B42" s="52"/>
      <c r="C42" s="52"/>
      <c r="D42" s="70"/>
      <c r="E42" s="70"/>
      <c r="F42" s="70"/>
      <c r="G42" s="52"/>
      <c r="H42" s="52"/>
      <c r="I42" s="52"/>
      <c r="J42" s="52"/>
      <c r="K42" s="52"/>
      <c r="L42" s="52"/>
      <c r="M42" s="52"/>
      <c r="N42" s="52"/>
      <c r="O42" s="52"/>
    </row>
    <row r="43" spans="1:16" hidden="1" x14ac:dyDescent="0.25">
      <c r="A43" s="52"/>
      <c r="B43" s="52"/>
      <c r="C43" s="70"/>
      <c r="D43" s="70"/>
      <c r="E43" s="71"/>
      <c r="F43" s="52"/>
      <c r="G43" s="52"/>
      <c r="H43" s="52"/>
      <c r="I43" s="52"/>
      <c r="J43" s="52"/>
      <c r="K43" s="52"/>
      <c r="L43" s="52"/>
      <c r="M43" s="52"/>
      <c r="N43" s="52"/>
      <c r="O43" s="52"/>
    </row>
    <row r="44" spans="1:16" ht="11.25" hidden="1" customHeight="1" thickBot="1" x14ac:dyDescent="0.3">
      <c r="A44" s="52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</row>
    <row r="45" spans="1:16" ht="62.25" customHeight="1" x14ac:dyDescent="0.25">
      <c r="A45" s="108"/>
      <c r="B45" s="108"/>
      <c r="C45" s="108"/>
      <c r="D45" s="108"/>
      <c r="E45" s="108"/>
      <c r="F45" s="108"/>
      <c r="G45" s="108"/>
      <c r="H45" s="108"/>
      <c r="I45" s="108"/>
      <c r="J45" s="108"/>
      <c r="K45" s="108"/>
      <c r="L45" s="108"/>
      <c r="M45" s="108"/>
      <c r="N45" s="108"/>
      <c r="O45" s="108"/>
    </row>
    <row r="46" spans="1:16" ht="15" customHeight="1" x14ac:dyDescent="0.25">
      <c r="A46" s="108"/>
      <c r="B46" s="108"/>
      <c r="C46" s="108"/>
      <c r="D46" s="108"/>
      <c r="E46" s="108"/>
      <c r="F46" s="108"/>
      <c r="G46" s="108"/>
      <c r="H46" s="108"/>
      <c r="I46" s="108"/>
      <c r="J46" s="108"/>
      <c r="K46" s="108"/>
      <c r="L46" s="108"/>
      <c r="M46" s="108"/>
      <c r="N46" s="108"/>
      <c r="O46" s="108"/>
    </row>
    <row r="47" spans="1:16" ht="15" customHeight="1" x14ac:dyDescent="0.25">
      <c r="A47" s="109" t="s">
        <v>10</v>
      </c>
      <c r="B47" s="109"/>
      <c r="C47" s="110" t="s">
        <v>74</v>
      </c>
      <c r="D47" s="110"/>
      <c r="E47" s="110"/>
      <c r="F47" s="110"/>
      <c r="G47" s="110"/>
      <c r="H47" s="110"/>
      <c r="I47" s="110"/>
      <c r="J47" s="110"/>
      <c r="K47" s="110"/>
      <c r="L47" s="110"/>
      <c r="M47" s="110"/>
      <c r="N47" s="110"/>
      <c r="O47" s="110"/>
    </row>
    <row r="48" spans="1:16" x14ac:dyDescent="0.25">
      <c r="A48" s="109"/>
      <c r="B48" s="109"/>
      <c r="C48" s="110"/>
      <c r="D48" s="110"/>
      <c r="E48" s="110"/>
      <c r="F48" s="110"/>
      <c r="G48" s="110"/>
      <c r="H48" s="110"/>
      <c r="I48" s="110"/>
      <c r="J48" s="110"/>
      <c r="K48" s="110"/>
      <c r="L48" s="110"/>
      <c r="M48" s="110"/>
      <c r="N48" s="110"/>
      <c r="O48" s="110"/>
    </row>
    <row r="49" spans="1:16" ht="30" x14ac:dyDescent="0.25">
      <c r="A49" s="69" t="s">
        <v>11</v>
      </c>
      <c r="B49" s="41" t="s">
        <v>12</v>
      </c>
      <c r="C49" s="41" t="s">
        <v>13</v>
      </c>
      <c r="D49" s="42" t="s">
        <v>40</v>
      </c>
      <c r="E49" s="42" t="s">
        <v>41</v>
      </c>
      <c r="F49" s="42" t="s">
        <v>42</v>
      </c>
      <c r="G49" s="42" t="s">
        <v>43</v>
      </c>
      <c r="H49" s="42" t="s">
        <v>44</v>
      </c>
      <c r="I49" s="42" t="s">
        <v>45</v>
      </c>
      <c r="J49" s="42" t="s">
        <v>46</v>
      </c>
      <c r="K49" s="42" t="s">
        <v>47</v>
      </c>
      <c r="L49" s="42" t="s">
        <v>48</v>
      </c>
      <c r="M49" s="42" t="s">
        <v>49</v>
      </c>
      <c r="N49" s="42" t="s">
        <v>50</v>
      </c>
      <c r="O49" s="42" t="s">
        <v>51</v>
      </c>
    </row>
    <row r="50" spans="1:16" x14ac:dyDescent="0.25">
      <c r="A50" s="111" t="s">
        <v>30</v>
      </c>
      <c r="B50" s="111"/>
      <c r="C50" s="111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</row>
    <row r="51" spans="1:16" x14ac:dyDescent="0.25">
      <c r="A51" s="104">
        <v>1</v>
      </c>
      <c r="B51" s="105" t="str">
        <f>'PLANILHA ORÇAMENTÁRIA'!D14</f>
        <v>Suporte de Madeira 3x3 p/placa de sinalização</v>
      </c>
      <c r="C51" s="106">
        <f>'MEIO FIO PRE MOLDADO'!J14</f>
        <v>874.53600000000006</v>
      </c>
      <c r="D51" s="61">
        <f>D52*C51</f>
        <v>0</v>
      </c>
      <c r="E51" s="61">
        <f t="shared" ref="E51:O51" si="18">E52*833.71</f>
        <v>0</v>
      </c>
      <c r="F51" s="61">
        <f t="shared" si="18"/>
        <v>0</v>
      </c>
      <c r="G51" s="61">
        <f t="shared" si="18"/>
        <v>0</v>
      </c>
      <c r="H51" s="61">
        <f t="shared" si="18"/>
        <v>0</v>
      </c>
      <c r="I51" s="61">
        <f t="shared" si="18"/>
        <v>0</v>
      </c>
      <c r="J51" s="61">
        <f t="shared" si="18"/>
        <v>0</v>
      </c>
      <c r="K51" s="61">
        <f t="shared" si="18"/>
        <v>0</v>
      </c>
      <c r="L51" s="61">
        <f t="shared" si="18"/>
        <v>0</v>
      </c>
      <c r="M51" s="61">
        <f t="shared" si="18"/>
        <v>0</v>
      </c>
      <c r="N51" s="61">
        <f t="shared" si="18"/>
        <v>0</v>
      </c>
      <c r="O51" s="61">
        <f t="shared" si="18"/>
        <v>0</v>
      </c>
      <c r="P51" s="20">
        <f t="shared" ref="P51:P70" si="19">SUM(D51:O51)+P9</f>
        <v>874.53600000000006</v>
      </c>
    </row>
    <row r="52" spans="1:16" x14ac:dyDescent="0.25">
      <c r="A52" s="104"/>
      <c r="B52" s="105"/>
      <c r="C52" s="106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67">
        <f t="shared" si="19"/>
        <v>1</v>
      </c>
    </row>
    <row r="53" spans="1:16" x14ac:dyDescent="0.25">
      <c r="A53" s="104">
        <v>2</v>
      </c>
      <c r="B53" s="105" t="str">
        <f>'PLANILHA ORÇAMENTÁRIA'!D15</f>
        <v>Placa de sinalização c/pelicula refletiva</v>
      </c>
      <c r="C53" s="106">
        <f>'MEIO FIO PRE MOLDADO'!J15</f>
        <v>3444.3044999999997</v>
      </c>
      <c r="D53" s="61">
        <f>D54*2739.83</f>
        <v>0</v>
      </c>
      <c r="E53" s="61">
        <f t="shared" ref="E53" si="20">E54*41720.81</f>
        <v>0</v>
      </c>
      <c r="F53" s="61">
        <f t="shared" ref="F53" si="21">F54*41720.81</f>
        <v>0</v>
      </c>
      <c r="G53" s="61">
        <f t="shared" ref="G53" si="22">G54*41720.81</f>
        <v>0</v>
      </c>
      <c r="H53" s="61">
        <f t="shared" ref="H53" si="23">H54*41720.81</f>
        <v>0</v>
      </c>
      <c r="I53" s="61">
        <f t="shared" ref="I53" si="24">I54*41720.81</f>
        <v>0</v>
      </c>
      <c r="J53" s="61">
        <f t="shared" ref="J53" si="25">J54*41720.81</f>
        <v>0</v>
      </c>
      <c r="K53" s="61">
        <f t="shared" ref="K53" si="26">K54*41720.81</f>
        <v>0</v>
      </c>
      <c r="L53" s="61">
        <f t="shared" ref="L53" si="27">L54*41720.81</f>
        <v>0</v>
      </c>
      <c r="M53" s="61">
        <f t="shared" ref="M53" si="28">M54*41720.81</f>
        <v>0</v>
      </c>
      <c r="N53" s="61">
        <f t="shared" ref="N53:O53" si="29">N54*60029.22</f>
        <v>0</v>
      </c>
      <c r="O53" s="61">
        <f t="shared" si="29"/>
        <v>0</v>
      </c>
      <c r="P53" s="20">
        <f t="shared" si="19"/>
        <v>3444.3044999999997</v>
      </c>
    </row>
    <row r="54" spans="1:16" x14ac:dyDescent="0.25">
      <c r="A54" s="104"/>
      <c r="B54" s="105"/>
      <c r="C54" s="106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67">
        <f t="shared" si="19"/>
        <v>1</v>
      </c>
    </row>
    <row r="55" spans="1:16" x14ac:dyDescent="0.25">
      <c r="A55" s="104">
        <v>3</v>
      </c>
      <c r="B55" s="105" t="str">
        <f>'PLANILHA ORÇAMENTÁRIA'!D16</f>
        <v>Escarificação remoção revestimento  primario</v>
      </c>
      <c r="C55" s="106">
        <f>'MEIO FIO PRE MOLDADO'!J16</f>
        <v>110719.23200000002</v>
      </c>
      <c r="D55" s="61">
        <f>D56*$C$55</f>
        <v>5535.9616000000015</v>
      </c>
      <c r="E55" s="61">
        <f t="shared" ref="E55:O55" si="30">E56*$C$55</f>
        <v>5535.9616000000015</v>
      </c>
      <c r="F55" s="61">
        <f t="shared" si="30"/>
        <v>5535.9616000000015</v>
      </c>
      <c r="G55" s="61">
        <f t="shared" si="30"/>
        <v>5535.9616000000015</v>
      </c>
      <c r="H55" s="61">
        <f t="shared" si="30"/>
        <v>5535.9616000000015</v>
      </c>
      <c r="I55" s="61">
        <f t="shared" si="30"/>
        <v>5535.9616000000015</v>
      </c>
      <c r="J55" s="61">
        <f t="shared" si="30"/>
        <v>5535.9616000000015</v>
      </c>
      <c r="K55" s="61">
        <f t="shared" si="30"/>
        <v>5535.9616000000015</v>
      </c>
      <c r="L55" s="61">
        <f t="shared" si="30"/>
        <v>0</v>
      </c>
      <c r="M55" s="61">
        <f t="shared" si="30"/>
        <v>0</v>
      </c>
      <c r="N55" s="61">
        <f t="shared" si="30"/>
        <v>0</v>
      </c>
      <c r="O55" s="61">
        <f t="shared" si="30"/>
        <v>0</v>
      </c>
      <c r="P55" s="20">
        <f t="shared" si="19"/>
        <v>110719.23200000002</v>
      </c>
    </row>
    <row r="56" spans="1:16" x14ac:dyDescent="0.25">
      <c r="A56" s="104"/>
      <c r="B56" s="105"/>
      <c r="C56" s="106"/>
      <c r="D56" s="23">
        <v>0.05</v>
      </c>
      <c r="E56" s="23">
        <v>0.05</v>
      </c>
      <c r="F56" s="23">
        <v>0.05</v>
      </c>
      <c r="G56" s="23">
        <v>0.05</v>
      </c>
      <c r="H56" s="23">
        <v>0.05</v>
      </c>
      <c r="I56" s="23">
        <v>0.05</v>
      </c>
      <c r="J56" s="23">
        <v>0.05</v>
      </c>
      <c r="K56" s="23">
        <v>0.05</v>
      </c>
      <c r="L56" s="23"/>
      <c r="M56" s="23"/>
      <c r="N56" s="23"/>
      <c r="O56" s="23"/>
      <c r="P56" s="67">
        <f t="shared" si="19"/>
        <v>1</v>
      </c>
    </row>
    <row r="57" spans="1:16" x14ac:dyDescent="0.25">
      <c r="A57" s="104">
        <v>4</v>
      </c>
      <c r="B57" s="105" t="str">
        <f>'PLANILHA ORÇAMENTÁRIA'!D17</f>
        <v xml:space="preserve">Regularização e compactação do sub leito </v>
      </c>
      <c r="C57" s="106">
        <f>'MEIO FIO PRE MOLDADO'!J17</f>
        <v>296493.59999999998</v>
      </c>
      <c r="D57" s="61">
        <f>D58*$C$57</f>
        <v>14824.68</v>
      </c>
      <c r="E57" s="61">
        <f t="shared" ref="E57:O57" si="31">E58*$C$57</f>
        <v>14824.68</v>
      </c>
      <c r="F57" s="61">
        <f t="shared" si="31"/>
        <v>29649.360000000001</v>
      </c>
      <c r="G57" s="61">
        <f t="shared" si="31"/>
        <v>14824.68</v>
      </c>
      <c r="H57" s="61">
        <f t="shared" si="31"/>
        <v>14824.68</v>
      </c>
      <c r="I57" s="61">
        <f t="shared" si="31"/>
        <v>14824.68</v>
      </c>
      <c r="J57" s="61">
        <f t="shared" si="31"/>
        <v>14824.68</v>
      </c>
      <c r="K57" s="61">
        <f t="shared" si="31"/>
        <v>0</v>
      </c>
      <c r="L57" s="61">
        <f t="shared" si="31"/>
        <v>0</v>
      </c>
      <c r="M57" s="61">
        <f t="shared" si="31"/>
        <v>0</v>
      </c>
      <c r="N57" s="61">
        <f t="shared" si="31"/>
        <v>0</v>
      </c>
      <c r="O57" s="61">
        <f t="shared" si="31"/>
        <v>0</v>
      </c>
      <c r="P57" s="20">
        <f t="shared" si="19"/>
        <v>296493.59999999992</v>
      </c>
    </row>
    <row r="58" spans="1:16" x14ac:dyDescent="0.25">
      <c r="A58" s="104"/>
      <c r="B58" s="105"/>
      <c r="C58" s="106"/>
      <c r="D58" s="23">
        <v>0.05</v>
      </c>
      <c r="E58" s="23">
        <v>0.05</v>
      </c>
      <c r="F58" s="23">
        <v>0.1</v>
      </c>
      <c r="G58" s="23">
        <v>0.05</v>
      </c>
      <c r="H58" s="23">
        <v>0.05</v>
      </c>
      <c r="I58" s="23">
        <v>0.05</v>
      </c>
      <c r="J58" s="23">
        <v>0.05</v>
      </c>
      <c r="K58" s="23"/>
      <c r="L58" s="23"/>
      <c r="M58" s="23"/>
      <c r="N58" s="23"/>
      <c r="O58" s="23"/>
      <c r="P58" s="67">
        <f t="shared" si="19"/>
        <v>1</v>
      </c>
    </row>
    <row r="59" spans="1:16" x14ac:dyDescent="0.25">
      <c r="A59" s="104">
        <v>5</v>
      </c>
      <c r="B59" s="105" t="s">
        <v>71</v>
      </c>
      <c r="C59" s="106">
        <f>'MEIO FIO PRE MOLDADO'!J18</f>
        <v>2132871.0000000005</v>
      </c>
      <c r="D59" s="61">
        <f>D60*$C$59</f>
        <v>106643.55000000003</v>
      </c>
      <c r="E59" s="61">
        <f t="shared" ref="E59:O59" si="32">E60*$C$59</f>
        <v>106643.55000000003</v>
      </c>
      <c r="F59" s="61">
        <f t="shared" si="32"/>
        <v>106643.55000000003</v>
      </c>
      <c r="G59" s="61">
        <f t="shared" si="32"/>
        <v>106643.55000000003</v>
      </c>
      <c r="H59" s="61">
        <f t="shared" si="32"/>
        <v>106643.55000000003</v>
      </c>
      <c r="I59" s="61">
        <f t="shared" si="32"/>
        <v>106643.55000000003</v>
      </c>
      <c r="J59" s="61">
        <f t="shared" si="32"/>
        <v>106643.55000000003</v>
      </c>
      <c r="K59" s="61">
        <f t="shared" si="32"/>
        <v>106643.55000000003</v>
      </c>
      <c r="L59" s="61">
        <f t="shared" si="32"/>
        <v>0</v>
      </c>
      <c r="M59" s="61">
        <f t="shared" si="32"/>
        <v>0</v>
      </c>
      <c r="N59" s="61">
        <f t="shared" si="32"/>
        <v>0</v>
      </c>
      <c r="O59" s="61">
        <f t="shared" si="32"/>
        <v>0</v>
      </c>
      <c r="P59" s="20">
        <f t="shared" si="19"/>
        <v>2132871.0000000005</v>
      </c>
    </row>
    <row r="60" spans="1:16" x14ac:dyDescent="0.25">
      <c r="A60" s="104"/>
      <c r="B60" s="105"/>
      <c r="C60" s="106"/>
      <c r="D60" s="23">
        <v>0.05</v>
      </c>
      <c r="E60" s="23">
        <v>0.05</v>
      </c>
      <c r="F60" s="23">
        <v>0.05</v>
      </c>
      <c r="G60" s="23">
        <v>0.05</v>
      </c>
      <c r="H60" s="23">
        <v>0.05</v>
      </c>
      <c r="I60" s="23">
        <v>0.05</v>
      </c>
      <c r="J60" s="23">
        <v>0.05</v>
      </c>
      <c r="K60" s="23">
        <v>0.05</v>
      </c>
      <c r="L60" s="23"/>
      <c r="M60" s="23"/>
      <c r="N60" s="23"/>
      <c r="O60" s="23"/>
      <c r="P60" s="67">
        <f t="shared" si="19"/>
        <v>1</v>
      </c>
    </row>
    <row r="61" spans="1:16" x14ac:dyDescent="0.25">
      <c r="A61" s="104">
        <v>6</v>
      </c>
      <c r="B61" s="105" t="s">
        <v>81</v>
      </c>
      <c r="C61" s="106">
        <f>'MEIO FIO PRE MOLDADO'!J19</f>
        <v>942123.00000000012</v>
      </c>
      <c r="D61" s="61">
        <f>D62*$C$61</f>
        <v>47106.150000000009</v>
      </c>
      <c r="E61" s="61">
        <f t="shared" ref="E61:O61" si="33">E62*$C$61</f>
        <v>47106.150000000009</v>
      </c>
      <c r="F61" s="61">
        <f t="shared" si="33"/>
        <v>47106.150000000009</v>
      </c>
      <c r="G61" s="61">
        <f t="shared" si="33"/>
        <v>47106.150000000009</v>
      </c>
      <c r="H61" s="61">
        <f t="shared" si="33"/>
        <v>47106.150000000009</v>
      </c>
      <c r="I61" s="61">
        <f t="shared" si="33"/>
        <v>47106.150000000009</v>
      </c>
      <c r="J61" s="61">
        <f t="shared" si="33"/>
        <v>47106.150000000009</v>
      </c>
      <c r="K61" s="61">
        <f t="shared" si="33"/>
        <v>47106.150000000009</v>
      </c>
      <c r="L61" s="61">
        <f t="shared" si="33"/>
        <v>0</v>
      </c>
      <c r="M61" s="61">
        <f t="shared" si="33"/>
        <v>0</v>
      </c>
      <c r="N61" s="61">
        <f t="shared" si="33"/>
        <v>0</v>
      </c>
      <c r="O61" s="61">
        <f t="shared" si="33"/>
        <v>0</v>
      </c>
      <c r="P61" s="20">
        <f t="shared" si="19"/>
        <v>942123.00000000023</v>
      </c>
    </row>
    <row r="62" spans="1:16" x14ac:dyDescent="0.25">
      <c r="A62" s="104"/>
      <c r="B62" s="105"/>
      <c r="C62" s="106"/>
      <c r="D62" s="23">
        <v>0.05</v>
      </c>
      <c r="E62" s="23">
        <v>0.05</v>
      </c>
      <c r="F62" s="23">
        <v>0.05</v>
      </c>
      <c r="G62" s="23">
        <v>0.05</v>
      </c>
      <c r="H62" s="23">
        <v>0.05</v>
      </c>
      <c r="I62" s="23">
        <v>0.05</v>
      </c>
      <c r="J62" s="23">
        <v>0.05</v>
      </c>
      <c r="K62" s="23">
        <v>0.05</v>
      </c>
      <c r="L62" s="23"/>
      <c r="M62" s="23"/>
      <c r="N62" s="23"/>
      <c r="O62" s="23"/>
      <c r="P62" s="67">
        <f t="shared" si="19"/>
        <v>1</v>
      </c>
    </row>
    <row r="63" spans="1:16" x14ac:dyDescent="0.25">
      <c r="A63" s="104">
        <v>7</v>
      </c>
      <c r="B63" s="105" t="s">
        <v>34</v>
      </c>
      <c r="C63" s="106">
        <f>'MEIO FIO PRE MOLDADO'!J20</f>
        <v>77915.759999999995</v>
      </c>
      <c r="D63" s="61">
        <f>D64*$C$63</f>
        <v>3895.788</v>
      </c>
      <c r="E63" s="61">
        <f t="shared" ref="E63:O63" si="34">E64*$C$63</f>
        <v>3895.788</v>
      </c>
      <c r="F63" s="61">
        <f t="shared" si="34"/>
        <v>3895.788</v>
      </c>
      <c r="G63" s="61">
        <f t="shared" si="34"/>
        <v>3895.788</v>
      </c>
      <c r="H63" s="61">
        <f t="shared" si="34"/>
        <v>3895.788</v>
      </c>
      <c r="I63" s="61">
        <f t="shared" si="34"/>
        <v>3895.788</v>
      </c>
      <c r="J63" s="61">
        <f t="shared" si="34"/>
        <v>3895.788</v>
      </c>
      <c r="K63" s="61">
        <f t="shared" si="34"/>
        <v>3895.788</v>
      </c>
      <c r="L63" s="61">
        <f t="shared" si="34"/>
        <v>0</v>
      </c>
      <c r="M63" s="61">
        <f t="shared" si="34"/>
        <v>0</v>
      </c>
      <c r="N63" s="61">
        <f t="shared" si="34"/>
        <v>0</v>
      </c>
      <c r="O63" s="61">
        <f t="shared" si="34"/>
        <v>0</v>
      </c>
      <c r="P63" s="20">
        <f t="shared" si="19"/>
        <v>77915.759999999995</v>
      </c>
    </row>
    <row r="64" spans="1:16" x14ac:dyDescent="0.25">
      <c r="A64" s="104"/>
      <c r="B64" s="105"/>
      <c r="C64" s="106"/>
      <c r="D64" s="23">
        <v>0.05</v>
      </c>
      <c r="E64" s="23">
        <v>0.05</v>
      </c>
      <c r="F64" s="23">
        <v>0.05</v>
      </c>
      <c r="G64" s="23">
        <v>0.05</v>
      </c>
      <c r="H64" s="23">
        <v>0.05</v>
      </c>
      <c r="I64" s="23">
        <v>0.05</v>
      </c>
      <c r="J64" s="23">
        <v>0.05</v>
      </c>
      <c r="K64" s="23">
        <v>0.05</v>
      </c>
      <c r="L64" s="23"/>
      <c r="M64" s="23"/>
      <c r="N64" s="23"/>
      <c r="O64" s="23"/>
      <c r="P64" s="67">
        <f t="shared" si="19"/>
        <v>1</v>
      </c>
    </row>
    <row r="65" spans="1:16" x14ac:dyDescent="0.25">
      <c r="A65" s="104">
        <v>8</v>
      </c>
      <c r="B65" s="105" t="s">
        <v>35</v>
      </c>
      <c r="C65" s="106">
        <f>'MEIO FIO PRE MOLDADO'!J21</f>
        <v>44818.8</v>
      </c>
      <c r="D65" s="61">
        <f>D66*$C$65</f>
        <v>2240.94</v>
      </c>
      <c r="E65" s="61">
        <f t="shared" ref="E65:O65" si="35">E66*$C$65</f>
        <v>2240.94</v>
      </c>
      <c r="F65" s="61">
        <f t="shared" si="35"/>
        <v>2240.94</v>
      </c>
      <c r="G65" s="61">
        <f t="shared" si="35"/>
        <v>2240.94</v>
      </c>
      <c r="H65" s="61">
        <f t="shared" si="35"/>
        <v>2240.94</v>
      </c>
      <c r="I65" s="61">
        <f t="shared" si="35"/>
        <v>2240.94</v>
      </c>
      <c r="J65" s="61">
        <f t="shared" si="35"/>
        <v>2240.94</v>
      </c>
      <c r="K65" s="61">
        <f t="shared" si="35"/>
        <v>2240.94</v>
      </c>
      <c r="L65" s="61">
        <f t="shared" si="35"/>
        <v>2240.94</v>
      </c>
      <c r="M65" s="61">
        <f t="shared" si="35"/>
        <v>0</v>
      </c>
      <c r="N65" s="61">
        <f t="shared" si="35"/>
        <v>0</v>
      </c>
      <c r="O65" s="61">
        <f t="shared" si="35"/>
        <v>0</v>
      </c>
      <c r="P65" s="20">
        <f t="shared" si="19"/>
        <v>44818.799999999996</v>
      </c>
    </row>
    <row r="66" spans="1:16" x14ac:dyDescent="0.25">
      <c r="A66" s="104"/>
      <c r="B66" s="105"/>
      <c r="C66" s="106"/>
      <c r="D66" s="23">
        <v>0.05</v>
      </c>
      <c r="E66" s="23">
        <v>0.05</v>
      </c>
      <c r="F66" s="23">
        <v>0.05</v>
      </c>
      <c r="G66" s="23">
        <v>0.05</v>
      </c>
      <c r="H66" s="23">
        <v>0.05</v>
      </c>
      <c r="I66" s="23">
        <v>0.05</v>
      </c>
      <c r="J66" s="23">
        <v>0.05</v>
      </c>
      <c r="K66" s="23">
        <v>0.05</v>
      </c>
      <c r="L66" s="23">
        <v>0.05</v>
      </c>
      <c r="M66" s="23"/>
      <c r="N66" s="23"/>
      <c r="O66" s="23"/>
      <c r="P66" s="67">
        <f t="shared" si="19"/>
        <v>0.99999999999999989</v>
      </c>
    </row>
    <row r="67" spans="1:16" x14ac:dyDescent="0.25">
      <c r="A67" s="104">
        <v>9</v>
      </c>
      <c r="B67" s="105" t="s">
        <v>36</v>
      </c>
      <c r="C67" s="106">
        <f>'MEIO FIO PRE MOLDADO'!J22</f>
        <v>40443</v>
      </c>
      <c r="D67" s="61">
        <f>D68*$C$67</f>
        <v>2022.15</v>
      </c>
      <c r="E67" s="61">
        <f t="shared" ref="E67:O67" si="36">E68*$C$67</f>
        <v>2022.15</v>
      </c>
      <c r="F67" s="61">
        <f t="shared" si="36"/>
        <v>2022.15</v>
      </c>
      <c r="G67" s="61">
        <f t="shared" si="36"/>
        <v>2022.15</v>
      </c>
      <c r="H67" s="61">
        <f t="shared" si="36"/>
        <v>2022.15</v>
      </c>
      <c r="I67" s="61">
        <f t="shared" si="36"/>
        <v>2022.15</v>
      </c>
      <c r="J67" s="61">
        <f t="shared" si="36"/>
        <v>2022.15</v>
      </c>
      <c r="K67" s="61">
        <f t="shared" si="36"/>
        <v>2022.15</v>
      </c>
      <c r="L67" s="61">
        <f t="shared" si="36"/>
        <v>2022.15</v>
      </c>
      <c r="M67" s="61">
        <f t="shared" si="36"/>
        <v>0</v>
      </c>
      <c r="N67" s="61">
        <f t="shared" si="36"/>
        <v>0</v>
      </c>
      <c r="O67" s="61">
        <f t="shared" si="36"/>
        <v>0</v>
      </c>
      <c r="P67" s="20">
        <f t="shared" si="19"/>
        <v>40443</v>
      </c>
    </row>
    <row r="68" spans="1:16" x14ac:dyDescent="0.25">
      <c r="A68" s="104"/>
      <c r="B68" s="105"/>
      <c r="C68" s="106"/>
      <c r="D68" s="23">
        <v>0.05</v>
      </c>
      <c r="E68" s="23">
        <v>0.05</v>
      </c>
      <c r="F68" s="23">
        <v>0.05</v>
      </c>
      <c r="G68" s="23">
        <v>0.05</v>
      </c>
      <c r="H68" s="23">
        <v>0.05</v>
      </c>
      <c r="I68" s="23">
        <v>0.05</v>
      </c>
      <c r="J68" s="23">
        <v>0.05</v>
      </c>
      <c r="K68" s="23">
        <v>0.05</v>
      </c>
      <c r="L68" s="23">
        <v>0.05</v>
      </c>
      <c r="M68" s="23"/>
      <c r="N68" s="23"/>
      <c r="O68" s="23"/>
      <c r="P68" s="67">
        <f t="shared" si="19"/>
        <v>0.99999999999999989</v>
      </c>
    </row>
    <row r="69" spans="1:16" x14ac:dyDescent="0.25">
      <c r="A69" s="104">
        <v>10</v>
      </c>
      <c r="B69" s="105" t="s">
        <v>37</v>
      </c>
      <c r="C69" s="106">
        <f>'MEIO FIO PRE MOLDADO'!J23</f>
        <v>273598</v>
      </c>
      <c r="D69" s="61">
        <f>D70*$C$69</f>
        <v>0</v>
      </c>
      <c r="E69" s="61">
        <f t="shared" ref="E69:O69" si="37">E70*$C$69</f>
        <v>0</v>
      </c>
      <c r="F69" s="61">
        <f t="shared" si="37"/>
        <v>0</v>
      </c>
      <c r="G69" s="61">
        <f t="shared" si="37"/>
        <v>0</v>
      </c>
      <c r="H69" s="61">
        <f t="shared" si="37"/>
        <v>0</v>
      </c>
      <c r="I69" s="61">
        <f t="shared" si="37"/>
        <v>0</v>
      </c>
      <c r="J69" s="61">
        <f t="shared" si="37"/>
        <v>0</v>
      </c>
      <c r="K69" s="61">
        <f t="shared" si="37"/>
        <v>0</v>
      </c>
      <c r="L69" s="61">
        <f t="shared" si="37"/>
        <v>0</v>
      </c>
      <c r="M69" s="61">
        <f t="shared" si="37"/>
        <v>82079.399999999994</v>
      </c>
      <c r="N69" s="61">
        <f t="shared" si="37"/>
        <v>95759.299999999988</v>
      </c>
      <c r="O69" s="61">
        <f t="shared" si="37"/>
        <v>95759.299999999988</v>
      </c>
      <c r="P69" s="20">
        <f t="shared" si="19"/>
        <v>273598</v>
      </c>
    </row>
    <row r="70" spans="1:16" x14ac:dyDescent="0.25">
      <c r="A70" s="104"/>
      <c r="B70" s="105"/>
      <c r="C70" s="106"/>
      <c r="D70" s="23"/>
      <c r="E70" s="23"/>
      <c r="F70" s="23"/>
      <c r="G70" s="23"/>
      <c r="H70" s="23"/>
      <c r="I70" s="23"/>
      <c r="J70" s="23"/>
      <c r="K70" s="23"/>
      <c r="L70" s="23"/>
      <c r="M70" s="23">
        <v>0.3</v>
      </c>
      <c r="N70" s="23">
        <v>0.35</v>
      </c>
      <c r="O70" s="23">
        <v>0.35</v>
      </c>
      <c r="P70" s="67">
        <f t="shared" si="19"/>
        <v>0.99999999999999989</v>
      </c>
    </row>
    <row r="71" spans="1:16" x14ac:dyDescent="0.25">
      <c r="A71" s="104">
        <v>11</v>
      </c>
      <c r="B71" s="107" t="s">
        <v>38</v>
      </c>
      <c r="C71" s="106">
        <f>'MEIO FIO PRE MOLDADO'!J24</f>
        <v>108144.58199999999</v>
      </c>
      <c r="D71" s="61">
        <f>D72*$C$71</f>
        <v>0</v>
      </c>
      <c r="E71" s="61">
        <f t="shared" ref="E71:O71" si="38">E72*$C$71</f>
        <v>0</v>
      </c>
      <c r="F71" s="61">
        <f t="shared" si="38"/>
        <v>0</v>
      </c>
      <c r="G71" s="61">
        <f t="shared" si="38"/>
        <v>0</v>
      </c>
      <c r="H71" s="61">
        <f t="shared" si="38"/>
        <v>0</v>
      </c>
      <c r="I71" s="61">
        <f t="shared" si="38"/>
        <v>0</v>
      </c>
      <c r="J71" s="61">
        <f t="shared" si="38"/>
        <v>0</v>
      </c>
      <c r="K71" s="61">
        <f t="shared" si="38"/>
        <v>0</v>
      </c>
      <c r="L71" s="61">
        <f t="shared" si="38"/>
        <v>0</v>
      </c>
      <c r="M71" s="61">
        <f t="shared" si="38"/>
        <v>32443.374599999996</v>
      </c>
      <c r="N71" s="61">
        <f t="shared" si="38"/>
        <v>37850.603699999992</v>
      </c>
      <c r="O71" s="61">
        <f t="shared" si="38"/>
        <v>37850.603699999992</v>
      </c>
      <c r="P71" s="20">
        <f>SUM(D71:O71)</f>
        <v>108144.58199999998</v>
      </c>
    </row>
    <row r="72" spans="1:16" x14ac:dyDescent="0.25">
      <c r="A72" s="104"/>
      <c r="B72" s="107"/>
      <c r="C72" s="106"/>
      <c r="D72" s="23"/>
      <c r="E72" s="23"/>
      <c r="F72" s="23"/>
      <c r="G72" s="23"/>
      <c r="H72" s="23"/>
      <c r="I72" s="23"/>
      <c r="J72" s="23"/>
      <c r="K72" s="23"/>
      <c r="L72" s="23"/>
      <c r="M72" s="23">
        <v>0.3</v>
      </c>
      <c r="N72" s="23">
        <v>0.35</v>
      </c>
      <c r="O72" s="23">
        <v>0.35</v>
      </c>
      <c r="P72" s="67">
        <f>SUM(D72:O72)+P30</f>
        <v>0.99999999999999989</v>
      </c>
    </row>
    <row r="73" spans="1:16" hidden="1" x14ac:dyDescent="0.25">
      <c r="A73" s="104">
        <v>12</v>
      </c>
      <c r="B73" s="105" t="str">
        <f>'PLANILHA ORÇAMENTÁRIA'!D23</f>
        <v xml:space="preserve">Enleivamento da contenção lateral grama em muda </v>
      </c>
      <c r="C73" s="106"/>
      <c r="D73" s="61">
        <f>D74*$C$73</f>
        <v>0</v>
      </c>
      <c r="E73" s="61">
        <f t="shared" ref="E73:O73" si="39">E74*$C$73</f>
        <v>0</v>
      </c>
      <c r="F73" s="61">
        <f t="shared" si="39"/>
        <v>0</v>
      </c>
      <c r="G73" s="61">
        <f t="shared" si="39"/>
        <v>0</v>
      </c>
      <c r="H73" s="61">
        <f t="shared" si="39"/>
        <v>0</v>
      </c>
      <c r="I73" s="61">
        <f t="shared" si="39"/>
        <v>0</v>
      </c>
      <c r="J73" s="61">
        <f t="shared" si="39"/>
        <v>0</v>
      </c>
      <c r="K73" s="61">
        <f t="shared" si="39"/>
        <v>0</v>
      </c>
      <c r="L73" s="61">
        <f t="shared" si="39"/>
        <v>0</v>
      </c>
      <c r="M73" s="61">
        <f t="shared" si="39"/>
        <v>0</v>
      </c>
      <c r="N73" s="61">
        <f t="shared" si="39"/>
        <v>0</v>
      </c>
      <c r="O73" s="61">
        <f t="shared" si="39"/>
        <v>0</v>
      </c>
      <c r="P73" s="20">
        <f>SUM(D73:O73)+P32</f>
        <v>0</v>
      </c>
    </row>
    <row r="74" spans="1:16" hidden="1" x14ac:dyDescent="0.25">
      <c r="A74" s="104"/>
      <c r="B74" s="105"/>
      <c r="C74" s="106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67">
        <f>SUM(D74:O74)+P33</f>
        <v>0</v>
      </c>
    </row>
    <row r="75" spans="1:16" hidden="1" x14ac:dyDescent="0.25">
      <c r="A75" s="104">
        <v>13</v>
      </c>
      <c r="B75" s="120" t="str">
        <f>'PLANILHA ORÇAMENTÁRIA'!D24</f>
        <v>Escavação, carga e transporte mat. Jazida 1ª cat. (Colchão e Enchimento)</v>
      </c>
      <c r="C75" s="106"/>
      <c r="D75" s="68">
        <f>D76*$C$75</f>
        <v>0</v>
      </c>
      <c r="E75" s="68">
        <f t="shared" ref="E75:O75" si="40">E76*$C$75</f>
        <v>0</v>
      </c>
      <c r="F75" s="68">
        <f t="shared" si="40"/>
        <v>0</v>
      </c>
      <c r="G75" s="68">
        <f t="shared" si="40"/>
        <v>0</v>
      </c>
      <c r="H75" s="68">
        <f t="shared" si="40"/>
        <v>0</v>
      </c>
      <c r="I75" s="68">
        <f t="shared" si="40"/>
        <v>0</v>
      </c>
      <c r="J75" s="68">
        <f t="shared" si="40"/>
        <v>0</v>
      </c>
      <c r="K75" s="68">
        <f t="shared" si="40"/>
        <v>0</v>
      </c>
      <c r="L75" s="68">
        <f t="shared" si="40"/>
        <v>0</v>
      </c>
      <c r="M75" s="68">
        <f t="shared" si="40"/>
        <v>0</v>
      </c>
      <c r="N75" s="68">
        <f t="shared" si="40"/>
        <v>0</v>
      </c>
      <c r="O75" s="68">
        <f t="shared" si="40"/>
        <v>0</v>
      </c>
      <c r="P75" s="20">
        <f>SUM(D75:O75)+P34</f>
        <v>0</v>
      </c>
    </row>
    <row r="76" spans="1:16" hidden="1" x14ac:dyDescent="0.25">
      <c r="A76" s="104"/>
      <c r="B76" s="120"/>
      <c r="C76" s="106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67">
        <f>SUM(D76:O76)+P35</f>
        <v>0</v>
      </c>
    </row>
    <row r="77" spans="1:16" ht="15" customHeight="1" x14ac:dyDescent="0.25">
      <c r="A77" s="98"/>
      <c r="B77" s="99"/>
      <c r="C77" s="24" t="s">
        <v>19</v>
      </c>
      <c r="D77" s="25">
        <f>+D51+D53+D55+D57+D59+D61+D63+D65+D67+D69+D71+D73+D75</f>
        <v>182269.21960000004</v>
      </c>
      <c r="E77" s="25">
        <f t="shared" ref="E77:O77" si="41">+E51+E53+E55+E57+E59+E61+E63+E65+E67+E69+E71+E73+E75</f>
        <v>182269.21960000004</v>
      </c>
      <c r="F77" s="25">
        <f t="shared" si="41"/>
        <v>197093.89960000003</v>
      </c>
      <c r="G77" s="25">
        <f t="shared" si="41"/>
        <v>182269.21960000004</v>
      </c>
      <c r="H77" s="25">
        <f t="shared" si="41"/>
        <v>182269.21960000004</v>
      </c>
      <c r="I77" s="25">
        <f t="shared" si="41"/>
        <v>182269.21960000004</v>
      </c>
      <c r="J77" s="25">
        <f t="shared" si="41"/>
        <v>182269.21960000004</v>
      </c>
      <c r="K77" s="25">
        <f t="shared" si="41"/>
        <v>167444.53960000005</v>
      </c>
      <c r="L77" s="25">
        <f t="shared" si="41"/>
        <v>4263.09</v>
      </c>
      <c r="M77" s="25">
        <f t="shared" si="41"/>
        <v>114522.77459999999</v>
      </c>
      <c r="N77" s="25">
        <f t="shared" si="41"/>
        <v>133609.90369999997</v>
      </c>
      <c r="O77" s="25">
        <f t="shared" si="41"/>
        <v>133609.90369999997</v>
      </c>
      <c r="P77" s="40">
        <f>P51+P53+P55+P57+P59+P61+P63+P65+P67+P69+P71+P73+P75</f>
        <v>4031445.8144999999</v>
      </c>
    </row>
    <row r="78" spans="1:16" ht="15" customHeight="1" x14ac:dyDescent="0.25">
      <c r="A78" s="100"/>
      <c r="B78" s="101"/>
      <c r="C78" s="24" t="s">
        <v>20</v>
      </c>
      <c r="D78" s="44">
        <f>D77+O37</f>
        <v>2369555.6052999999</v>
      </c>
      <c r="E78" s="44">
        <f>E77+D78</f>
        <v>2551824.8248999999</v>
      </c>
      <c r="F78" s="44">
        <f t="shared" ref="F78:N78" si="42">F77+E78</f>
        <v>2748918.7245</v>
      </c>
      <c r="G78" s="44">
        <f t="shared" si="42"/>
        <v>2931187.9441</v>
      </c>
      <c r="H78" s="44">
        <f t="shared" si="42"/>
        <v>3113457.1636999999</v>
      </c>
      <c r="I78" s="44">
        <f t="shared" si="42"/>
        <v>3295726.3832999999</v>
      </c>
      <c r="J78" s="44">
        <f t="shared" si="42"/>
        <v>3477995.6028999998</v>
      </c>
      <c r="K78" s="44">
        <f t="shared" si="42"/>
        <v>3645440.1425000001</v>
      </c>
      <c r="L78" s="44">
        <f t="shared" si="42"/>
        <v>3649703.2324999999</v>
      </c>
      <c r="M78" s="44">
        <f>M77+L78</f>
        <v>3764226.0071</v>
      </c>
      <c r="N78" s="44">
        <f t="shared" si="42"/>
        <v>3897835.9108000002</v>
      </c>
      <c r="O78" s="44">
        <f>O77+N78</f>
        <v>4031445.8145000003</v>
      </c>
    </row>
    <row r="79" spans="1:16" ht="15" customHeight="1" x14ac:dyDescent="0.25">
      <c r="A79" s="100"/>
      <c r="B79" s="101"/>
      <c r="C79" s="27" t="s">
        <v>25</v>
      </c>
      <c r="D79" s="72">
        <f>D77/$C$81</f>
        <v>4.5211873850425542E-2</v>
      </c>
      <c r="E79" s="72">
        <f t="shared" ref="E79:O79" si="43">E77/$C$81</f>
        <v>4.5211873850425542E-2</v>
      </c>
      <c r="F79" s="72">
        <f t="shared" si="43"/>
        <v>4.888913523061815E-2</v>
      </c>
      <c r="G79" s="72">
        <f t="shared" si="43"/>
        <v>4.5211873850425542E-2</v>
      </c>
      <c r="H79" s="72">
        <f t="shared" si="43"/>
        <v>4.5211873850425542E-2</v>
      </c>
      <c r="I79" s="72">
        <f t="shared" si="43"/>
        <v>4.5211873850425542E-2</v>
      </c>
      <c r="J79" s="72">
        <f t="shared" si="43"/>
        <v>4.5211873850425542E-2</v>
      </c>
      <c r="K79" s="72">
        <f t="shared" si="43"/>
        <v>4.1534612470232928E-2</v>
      </c>
      <c r="L79" s="72">
        <f t="shared" si="43"/>
        <v>1.0574593324972495E-3</v>
      </c>
      <c r="M79" s="72">
        <f t="shared" si="43"/>
        <v>2.8407370424797258E-2</v>
      </c>
      <c r="N79" s="72">
        <f t="shared" si="43"/>
        <v>3.3141932162263466E-2</v>
      </c>
      <c r="O79" s="72">
        <f t="shared" si="43"/>
        <v>3.3141932162263466E-2</v>
      </c>
    </row>
    <row r="80" spans="1:16" x14ac:dyDescent="0.25">
      <c r="A80" s="102"/>
      <c r="B80" s="103"/>
      <c r="C80" s="26" t="s">
        <v>21</v>
      </c>
      <c r="D80" s="72">
        <f>D79+O39</f>
        <v>0.5877681889652</v>
      </c>
      <c r="E80" s="72">
        <f>D80+E79</f>
        <v>0.63298006281562558</v>
      </c>
      <c r="F80" s="72">
        <f t="shared" ref="F80" si="44">E80+F79</f>
        <v>0.68186919804624369</v>
      </c>
      <c r="G80" s="72">
        <f t="shared" ref="G80" si="45">F80+G79</f>
        <v>0.72708107189666926</v>
      </c>
      <c r="H80" s="72">
        <f t="shared" ref="H80" si="46">G80+H79</f>
        <v>0.77229294574709484</v>
      </c>
      <c r="I80" s="72">
        <f t="shared" ref="I80" si="47">H80+I79</f>
        <v>0.81750481959752042</v>
      </c>
      <c r="J80" s="72">
        <f t="shared" ref="J80" si="48">I80+J79</f>
        <v>0.86271669344794599</v>
      </c>
      <c r="K80" s="72">
        <f t="shared" ref="K80" si="49">J80+K79</f>
        <v>0.90425130591817893</v>
      </c>
      <c r="L80" s="72">
        <f t="shared" ref="L80" si="50">K80+L79</f>
        <v>0.90530876525067616</v>
      </c>
      <c r="M80" s="72">
        <f t="shared" ref="M80" si="51">L80+M79</f>
        <v>0.9337161356754734</v>
      </c>
      <c r="N80" s="72">
        <f t="shared" ref="N80" si="52">M80+N79</f>
        <v>0.96685806783773687</v>
      </c>
      <c r="O80" s="72">
        <v>1</v>
      </c>
    </row>
    <row r="81" spans="3:3" x14ac:dyDescent="0.25">
      <c r="C81" s="20">
        <f>SUM(C51:C76)</f>
        <v>4031445.8144999999</v>
      </c>
    </row>
    <row r="82" spans="3:3" x14ac:dyDescent="0.25">
      <c r="C82" s="45">
        <f>C51+C53+C55+C57+C59+C61+C63+C65+C67+C69+C71+C73+C75</f>
        <v>4031445.8144999999</v>
      </c>
    </row>
  </sheetData>
  <mergeCells count="88">
    <mergeCell ref="A34:A35"/>
    <mergeCell ref="B34:B35"/>
    <mergeCell ref="C34:C35"/>
    <mergeCell ref="C75:C76"/>
    <mergeCell ref="B75:B76"/>
    <mergeCell ref="A75:A76"/>
    <mergeCell ref="A36:B39"/>
    <mergeCell ref="A55:A56"/>
    <mergeCell ref="B55:B56"/>
    <mergeCell ref="C55:C56"/>
    <mergeCell ref="B57:B58"/>
    <mergeCell ref="C57:C58"/>
    <mergeCell ref="A59:A60"/>
    <mergeCell ref="B59:B60"/>
    <mergeCell ref="C59:C60"/>
    <mergeCell ref="A57:A58"/>
    <mergeCell ref="A32:A33"/>
    <mergeCell ref="B32:B33"/>
    <mergeCell ref="C32:C33"/>
    <mergeCell ref="A30:A31"/>
    <mergeCell ref="B30:B31"/>
    <mergeCell ref="C30:C31"/>
    <mergeCell ref="A5:B6"/>
    <mergeCell ref="A3:O4"/>
    <mergeCell ref="C5:O6"/>
    <mergeCell ref="B13:B14"/>
    <mergeCell ref="A13:A14"/>
    <mergeCell ref="A8:C8"/>
    <mergeCell ref="A9:A10"/>
    <mergeCell ref="C9:C10"/>
    <mergeCell ref="A11:A12"/>
    <mergeCell ref="B11:B12"/>
    <mergeCell ref="C11:C12"/>
    <mergeCell ref="B9:B10"/>
    <mergeCell ref="C13:C14"/>
    <mergeCell ref="A15:A16"/>
    <mergeCell ref="B15:B16"/>
    <mergeCell ref="C15:C16"/>
    <mergeCell ref="A23:A24"/>
    <mergeCell ref="A17:A18"/>
    <mergeCell ref="B17:B18"/>
    <mergeCell ref="C17:C18"/>
    <mergeCell ref="A19:A20"/>
    <mergeCell ref="B19:B20"/>
    <mergeCell ref="C19:C20"/>
    <mergeCell ref="A21:A22"/>
    <mergeCell ref="B21:B22"/>
    <mergeCell ref="B23:B24"/>
    <mergeCell ref="C23:C24"/>
    <mergeCell ref="C21:C22"/>
    <mergeCell ref="A25:A26"/>
    <mergeCell ref="B25:B26"/>
    <mergeCell ref="A53:A54"/>
    <mergeCell ref="B53:B54"/>
    <mergeCell ref="C53:C54"/>
    <mergeCell ref="A45:O46"/>
    <mergeCell ref="A47:B48"/>
    <mergeCell ref="C47:O48"/>
    <mergeCell ref="A50:C50"/>
    <mergeCell ref="A51:A52"/>
    <mergeCell ref="B51:B52"/>
    <mergeCell ref="C51:C52"/>
    <mergeCell ref="A27:A28"/>
    <mergeCell ref="B27:B28"/>
    <mergeCell ref="C27:C28"/>
    <mergeCell ref="C25:C26"/>
    <mergeCell ref="A61:A62"/>
    <mergeCell ref="B61:B62"/>
    <mergeCell ref="C61:C62"/>
    <mergeCell ref="A63:A64"/>
    <mergeCell ref="B63:B64"/>
    <mergeCell ref="C63:C64"/>
    <mergeCell ref="A65:A66"/>
    <mergeCell ref="B65:B66"/>
    <mergeCell ref="C65:C66"/>
    <mergeCell ref="A67:A68"/>
    <mergeCell ref="B67:B68"/>
    <mergeCell ref="C67:C68"/>
    <mergeCell ref="A77:B80"/>
    <mergeCell ref="A73:A74"/>
    <mergeCell ref="B73:B74"/>
    <mergeCell ref="C73:C74"/>
    <mergeCell ref="A69:A70"/>
    <mergeCell ref="B69:B70"/>
    <mergeCell ref="C69:C70"/>
    <mergeCell ref="A71:A72"/>
    <mergeCell ref="B71:B72"/>
    <mergeCell ref="C71:C72"/>
  </mergeCells>
  <phoneticPr fontId="16" type="noConversion"/>
  <conditionalFormatting sqref="D9:O35">
    <cfRule type="cellIs" dxfId="1" priority="1" operator="greaterThan">
      <formula>0</formula>
    </cfRule>
  </conditionalFormatting>
  <conditionalFormatting sqref="D51:O76">
    <cfRule type="cellIs" dxfId="0" priority="3" operator="greaterThan">
      <formula>0</formula>
    </cfRule>
  </conditionalFormatting>
  <pageMargins left="0.25" right="0.25" top="0.75" bottom="0.75" header="0.3" footer="0.3"/>
  <pageSetup paperSize="9" scale="50" firstPageNumber="0" fitToHeight="0" orientation="landscape" r:id="rId1"/>
  <rowBreaks count="1" manualBreakCount="1">
    <brk id="40" max="14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7</vt:i4>
      </vt:variant>
    </vt:vector>
  </HeadingPairs>
  <TitlesOfParts>
    <vt:vector size="11" baseType="lpstr">
      <vt:lpstr>PLANILHA ORÇAMENTÁRIA</vt:lpstr>
      <vt:lpstr>MEIO FIO PRE MOLDADO</vt:lpstr>
      <vt:lpstr>MEMORIAL DE CÁLCULO</vt:lpstr>
      <vt:lpstr>CRONOGRAMA FISICO FINANCEIRO</vt:lpstr>
      <vt:lpstr>'CRONOGRAMA FISICO FINANCEIRO'!Area_de_impressao</vt:lpstr>
      <vt:lpstr>'MEIO FIO PRE MOLDADO'!Area_de_impressao</vt:lpstr>
      <vt:lpstr>'MEMORIAL DE CÁLCULO'!Area_de_impressao</vt:lpstr>
      <vt:lpstr>'PLANILHA ORÇAMENTÁRIA'!Area_de_impressao</vt:lpstr>
      <vt:lpstr>'MEIO FIO PRE MOLDADO'!Titulos_de_impressao</vt:lpstr>
      <vt:lpstr>'MEMORIAL DE CÁLCULO'!Titulos_de_impressao</vt:lpstr>
      <vt:lpstr>'PLANILHA ORÇAMENTÁRIA'!Titulos_de_impressao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Engenharia 03 - Bruna - eng03</dc:creator>
  <dc:description/>
  <cp:lastModifiedBy>Guilherme Vanjura Ishii Martos</cp:lastModifiedBy>
  <cp:revision>4</cp:revision>
  <cp:lastPrinted>2024-12-10T18:43:08Z</cp:lastPrinted>
  <dcterms:created xsi:type="dcterms:W3CDTF">2017-03-30T13:32:56Z</dcterms:created>
  <dcterms:modified xsi:type="dcterms:W3CDTF">2025-01-13T11:48:34Z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